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Задания\Сметы по ВОР 2025г\"/>
    </mc:Choice>
  </mc:AlternateContent>
  <xr:revisionPtr revIDLastSave="0" documentId="13_ncr:1_{FEF36FF3-4FDE-4996-A670-7521533820F6}" xr6:coauthVersionLast="36" xr6:coauthVersionMax="36" xr10:uidLastSave="{00000000-0000-0000-0000-000000000000}"/>
  <bookViews>
    <workbookView xWindow="32760" yWindow="32760" windowWidth="28800" windowHeight="13245" firstSheet="3" activeTab="3" xr2:uid="{00000000-000D-0000-FFFF-FFFF00000000}"/>
  </bookViews>
  <sheets>
    <sheet name="Калькуляция" sheetId="4" state="hidden" r:id="rId1"/>
    <sheet name="Калькуляция №1" sheetId="1" state="hidden" r:id="rId2"/>
    <sheet name="Трудозатраты(1)" sheetId="5" state="hidden" r:id="rId3"/>
    <sheet name="Калькуляция №1." sheetId="7" r:id="rId4"/>
    <sheet name="Трудозатраты (2)" sheetId="9" r:id="rId5"/>
    <sheet name="расч. тарифа (2)" sheetId="11" r:id="rId6"/>
  </sheets>
  <externalReferences>
    <externalReference r:id="rId7"/>
  </externalReferences>
  <definedNames>
    <definedName name="BOTTOM" localSheetId="0">Калькуляция!$33:$35</definedName>
    <definedName name="BOTTOM" localSheetId="1">'Калькуляция №1'!$37:$37</definedName>
    <definedName name="BOTTOM" localSheetId="4">'Трудозатраты (2)'!$34:$35</definedName>
    <definedName name="BOTTOM" localSheetId="2">'Трудозатраты(1)'!$34:$35</definedName>
    <definedName name="TOP" localSheetId="0">Калькуляция!$1:$3</definedName>
    <definedName name="TOP" localSheetId="1">'Калькуляция №1'!$1:$6</definedName>
    <definedName name="TOP" localSheetId="4">'Трудозатраты (2)'!$6:$6</definedName>
    <definedName name="TOP" localSheetId="2">'Трудозатраты(1)'!$6:$6</definedName>
    <definedName name="_xlnm.Print_Titles" localSheetId="0">Калькуляция!$10:$10</definedName>
    <definedName name="_xlnm.Print_Titles" localSheetId="1">'Калькуляция №1'!$11:$11</definedName>
    <definedName name="_xlnm.Print_Titles" localSheetId="4">'Трудозатраты (2)'!$11:$13</definedName>
    <definedName name="_xlnm.Print_Titles" localSheetId="2">'Трудозатраты(1)'!$11:$13</definedName>
    <definedName name="_xlnm.Print_Area" localSheetId="3">'Калькуляция №1.'!$A$1:$D$40</definedName>
    <definedName name="_xlnm.Print_Area" localSheetId="4">'Трудозатраты (2)'!$A$1:$F$44</definedName>
  </definedNames>
  <calcPr calcId="191029" fullPrecision="0"/>
</workbook>
</file>

<file path=xl/calcChain.xml><?xml version="1.0" encoding="utf-8"?>
<calcChain xmlns="http://schemas.openxmlformats.org/spreadsheetml/2006/main">
  <c r="E15" i="9" l="1"/>
  <c r="J14" i="9" l="1"/>
  <c r="J15" i="9"/>
  <c r="A36" i="11" l="1"/>
  <c r="D8" i="11"/>
  <c r="D7" i="11" s="1"/>
  <c r="C8" i="11"/>
  <c r="C7" i="11" s="1"/>
  <c r="D9" i="11" l="1"/>
  <c r="D5" i="11" s="1"/>
  <c r="C5" i="11"/>
  <c r="C9" i="11"/>
  <c r="A42" i="11"/>
  <c r="A35" i="11"/>
  <c r="D12" i="11" l="1"/>
  <c r="D10" i="11"/>
  <c r="D11" i="11" s="1"/>
  <c r="A45" i="11"/>
  <c r="A44" i="11" s="1"/>
  <c r="A41" i="11"/>
  <c r="A43" i="11"/>
  <c r="A38" i="11"/>
  <c r="C10" i="11"/>
  <c r="C11" i="11" s="1"/>
  <c r="C12" i="11"/>
  <c r="A39" i="11"/>
  <c r="A40" i="11"/>
  <c r="A37" i="11"/>
  <c r="D41" i="9"/>
  <c r="A41" i="9"/>
  <c r="D39" i="9"/>
  <c r="A39" i="9"/>
  <c r="D15" i="9"/>
  <c r="A9" i="9"/>
  <c r="C17" i="7"/>
  <c r="C16" i="7"/>
  <c r="C14" i="7"/>
  <c r="C13" i="7"/>
  <c r="A41" i="5"/>
  <c r="K19" i="5"/>
  <c r="D43" i="5"/>
  <c r="D41" i="5"/>
  <c r="A43" i="5"/>
  <c r="B37" i="5"/>
  <c r="B9" i="1"/>
  <c r="C18" i="1"/>
  <c r="C17" i="1"/>
  <c r="C15" i="1"/>
  <c r="C14" i="1"/>
  <c r="C16" i="4"/>
  <c r="C15" i="4"/>
  <c r="C13" i="4"/>
  <c r="C12" i="4"/>
  <c r="D29" i="4"/>
  <c r="D28" i="4"/>
  <c r="D17" i="4"/>
  <c r="F15" i="5"/>
  <c r="F14" i="5"/>
  <c r="F28" i="5" s="1"/>
  <c r="D18" i="4"/>
  <c r="D19" i="4"/>
  <c r="D20" i="4" s="1"/>
  <c r="F18" i="5"/>
  <c r="D13" i="11" l="1"/>
  <c r="C13" i="11"/>
  <c r="F31" i="5"/>
  <c r="F34" i="5"/>
  <c r="F35" i="5" s="1"/>
  <c r="D13" i="1" s="1"/>
  <c r="F15" i="9"/>
  <c r="F14" i="9" s="1"/>
  <c r="D21" i="4"/>
  <c r="C14" i="11" l="1"/>
  <c r="C15" i="11"/>
  <c r="C16" i="11" s="1"/>
  <c r="D14" i="11"/>
  <c r="D15" i="11"/>
  <c r="D17" i="1"/>
  <c r="D14" i="1"/>
  <c r="D15" i="1"/>
  <c r="D19" i="1" s="1"/>
  <c r="D21" i="1" s="1"/>
  <c r="D18" i="1"/>
  <c r="D16" i="1"/>
  <c r="F18" i="9"/>
  <c r="F28" i="9" s="1"/>
  <c r="D16" i="11" l="1"/>
  <c r="D18" i="11"/>
  <c r="D22" i="1"/>
  <c r="D23" i="1" s="1"/>
  <c r="F34" i="9"/>
  <c r="F31" i="9"/>
  <c r="F35" i="9" l="1"/>
  <c r="D12" i="7" s="1"/>
  <c r="D17" i="7" s="1"/>
  <c r="D24" i="1"/>
  <c r="D25" i="1" s="1"/>
  <c r="D16" i="7" l="1"/>
  <c r="D15" i="7"/>
  <c r="D13" i="7"/>
  <c r="D14" i="7" s="1"/>
  <c r="D18" i="7" l="1"/>
  <c r="D20" i="7" s="1"/>
  <c r="D21" i="7" s="1"/>
  <c r="D22" i="7" s="1"/>
  <c r="D23" i="7" s="1"/>
  <c r="D24" i="7" s="1"/>
</calcChain>
</file>

<file path=xl/sharedStrings.xml><?xml version="1.0" encoding="utf-8"?>
<sst xmlns="http://schemas.openxmlformats.org/spreadsheetml/2006/main" count="375" uniqueCount="191">
  <si>
    <t>Виды работ</t>
  </si>
  <si>
    <t>1. Заработная плата по тарифу</t>
  </si>
  <si>
    <t>2. Доплата по премиальной системе</t>
  </si>
  <si>
    <t>2.1. % к заработной плате по тарифу</t>
  </si>
  <si>
    <t>2.2. Сумма (строка 01 * строка 07 / 100)</t>
  </si>
  <si>
    <t>3. Доплата за вредные условия труда</t>
  </si>
  <si>
    <t>3.1. % к заработной плате по тарифу</t>
  </si>
  <si>
    <t>3.2. Сумма (строка 01 * строка 10 / 100)</t>
  </si>
  <si>
    <t>4. Доплата(вознаграждение) за выслугу лет</t>
  </si>
  <si>
    <t>4.1. % к заработной плате по тарифу</t>
  </si>
  <si>
    <t>4.2. Сумма (строка 01 * строка 13 / 100)</t>
  </si>
  <si>
    <t>5. Вознаграждение по итогам работы за год</t>
  </si>
  <si>
    <t>5.1. % к заработной плате по тарифу</t>
  </si>
  <si>
    <t>5.2. Сумма (строка 01 * строка 16 / 100)</t>
  </si>
  <si>
    <t>7. Доплата по районному коэффициенту</t>
  </si>
  <si>
    <t>7.1. Районный коэффициент</t>
  </si>
  <si>
    <t>7.2. Сумма (строка 18 * [строка 20 -1])</t>
  </si>
  <si>
    <t>нормо- часы</t>
  </si>
  <si>
    <t>тарифная ставка, руб.</t>
  </si>
  <si>
    <t>Номер строки</t>
  </si>
  <si>
    <t>Разряд работ</t>
  </si>
  <si>
    <t>01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</si>
  <si>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</si>
  <si>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</si>
  <si>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</si>
  <si>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</si>
  <si>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</si>
  <si>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</si>
  <si>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</si>
  <si>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</si>
  <si>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</si>
  <si>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</si>
  <si>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</si>
  <si>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</si>
  <si>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</si>
  <si>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</si>
  <si>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</si>
  <si>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</si>
  <si>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</si>
  <si>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6. Заработная плата - Итого гр.6 (строки 01+08+11+14+17)</t>
  </si>
  <si>
    <t>X</t>
  </si>
  <si>
    <t>Расшифровка трудовых затрат к калькуляции себестоимости</t>
  </si>
  <si>
    <t>Наименование статей затрат</t>
  </si>
  <si>
    <t>Сумма, руб.</t>
  </si>
  <si>
    <t>Справочно</t>
  </si>
  <si>
    <t>Калькуляция</t>
  </si>
  <si>
    <t>01. Материальные затраты за вычетом возвратных отходов</t>
  </si>
  <si>
    <t>02. Основная заработная плата производственных рабочих</t>
  </si>
  <si>
    <t>03. Дополнительная заработная плата производственных рабочих</t>
  </si>
  <si>
    <t>05. Расходы на содержание и эксплуатацию оборудования</t>
  </si>
  <si>
    <t>06. Цеховые расходы</t>
  </si>
  <si>
    <t>07. Общезаводские расходы</t>
  </si>
  <si>
    <t>12. Цена - строки (10+11)</t>
  </si>
  <si>
    <t>09. Внепроизводственные расходы</t>
  </si>
  <si>
    <t>10. Полная себестоимость</t>
  </si>
  <si>
    <t>13. Дополнительная заработная плата в % к основной заработной плате производственных рабочих</t>
  </si>
  <si>
    <t>15. Расходы на содержание и эксплуатацию оборудования в % к основной заработной плате производственных рабочих</t>
  </si>
  <si>
    <t>20. Рентабельность в % к производственной себестоимости за вычетом материальных затрат</t>
  </si>
  <si>
    <t>19. Производственная себестоимость за вычетом материальных затрат</t>
  </si>
  <si>
    <t>18. Внепроизводственные расходы в % к производственной себестоимости</t>
  </si>
  <si>
    <t>17. Общезаводские расходы в % к основной заработной плате производственных рабочих</t>
  </si>
  <si>
    <t>16. Цеховые расходы в % к основной заработной плате производственных рабочих</t>
  </si>
  <si>
    <t>№ п/п</t>
  </si>
  <si>
    <t>17. Рентабельность в % к производственной себестоимости за вычетом материальных затрат</t>
  </si>
  <si>
    <t>14. Общезаводские расходы в % к основной заработной плате производственных рабочих</t>
  </si>
  <si>
    <t>13. Цеховые расходы в % к основной заработной плате производственных рабочих</t>
  </si>
  <si>
    <t>12. Расходы на содержание и эксплуатацию оборудования в % к основной заработной плате производственных рабочих</t>
  </si>
  <si>
    <t>10. Дополнительная заработная плата в % к основной заработной плате производственных рабочих</t>
  </si>
  <si>
    <t>09. Цена - строки (07+08)</t>
  </si>
  <si>
    <t>07. Себестоимость - строки (01+02+03+04+05+06)</t>
  </si>
  <si>
    <t>06. Общезаводские расходы</t>
  </si>
  <si>
    <t>05. Цеховые расходы</t>
  </si>
  <si>
    <t>04. Расходы на содержание и эксплуатацию оборудования</t>
  </si>
  <si>
    <t>02. Дополнительная заработная плата производственных рабочих</t>
  </si>
  <si>
    <t>01. Основная заработная плата производственных рабочих</t>
  </si>
  <si>
    <t>15. Накладные расходы в % к основной заработной плате производственных рабочих - строки (12+13+14)</t>
  </si>
  <si>
    <t>16. Сумма затрат по дополнительной заработной плате производственных рабочих, единому социальному налогу и средствам на обязательное страхование от несчастных случаев на производстве и профессиональных заболеваний и накладным расходам по отношению к основной заработной плате производственных рабочих, % (строки(2+3+4+5+6)/строка1)*100</t>
  </si>
  <si>
    <t>сумма заработ- ной платы</t>
  </si>
  <si>
    <t>04. Отчисления во внебюджетные фонды.</t>
  </si>
  <si>
    <t>14.  Отчисления во внебюджетные фонды в %</t>
  </si>
  <si>
    <t>11. Отчисления во внебюджетные фонды в %</t>
  </si>
  <si>
    <t>03. Отчисления во внебюджетные фонды.</t>
  </si>
  <si>
    <t>Всего с НДС</t>
  </si>
  <si>
    <t>%</t>
  </si>
  <si>
    <t>НДС</t>
  </si>
  <si>
    <t>08. Прибыль</t>
  </si>
  <si>
    <t>11. Прибыль</t>
  </si>
  <si>
    <t>08. Производственная себестоимость - строки (01+02+03+04+05+06+07)</t>
  </si>
  <si>
    <t>Утверждаю</t>
  </si>
  <si>
    <t>Ед.изм. - 1шт.</t>
  </si>
  <si>
    <t>1.1</t>
  </si>
  <si>
    <t>1.2</t>
  </si>
  <si>
    <t/>
  </si>
  <si>
    <t>8. Доплата за непрерывный стаж работы в районах Крайнего Севера и местностях приравненных к ним.</t>
  </si>
  <si>
    <t>8.1. % к заработной плате, за исключением доплаты по районному коэффициенту</t>
  </si>
  <si>
    <t>23</t>
  </si>
  <si>
    <t>8.2. Сумма (строки 18 * 23)</t>
  </si>
  <si>
    <t>24</t>
  </si>
  <si>
    <t>9. Заработная плата - Всего (строки 18+21+24)</t>
  </si>
  <si>
    <t>25</t>
  </si>
  <si>
    <t xml:space="preserve">1.1 слесарь (вредность 0%) </t>
  </si>
  <si>
    <t>Трудоемкость работ по нормам, учтенным при расчете цен</t>
  </si>
  <si>
    <t>Р А С Ч Ё Т</t>
  </si>
  <si>
    <t>Расчет по БЦ Ср.разряд 4 по усредненным показателям</t>
  </si>
  <si>
    <t>Затраты по расчету</t>
  </si>
  <si>
    <t>Основная заработная плата производственного рабочего по разрядам</t>
  </si>
  <si>
    <t xml:space="preserve">З/плата по тарифу при месячной тарифной ставке рабочего </t>
  </si>
  <si>
    <t>4-ый разряд</t>
  </si>
  <si>
    <t xml:space="preserve">Доплата по премиальной системе </t>
  </si>
  <si>
    <t>3-ий разряд</t>
  </si>
  <si>
    <t>1.3</t>
  </si>
  <si>
    <t>Доплата за вредные условия труда</t>
  </si>
  <si>
    <t>1.4</t>
  </si>
  <si>
    <t>Доплата по районному коэффициенту</t>
  </si>
  <si>
    <t>Дополнительная заработная плата производственных рабочих</t>
  </si>
  <si>
    <t>2,5 разряд</t>
  </si>
  <si>
    <t>Единый социальный налог и средства на обязательное социальное страхование от несчастных случаев на производстве и профессиональных заболеваний от основной и дополнительной заработной платы производственных рабочих</t>
  </si>
  <si>
    <t>2 разряд</t>
  </si>
  <si>
    <t>Себестоимость - строки (1+2+3+4+5+6)</t>
  </si>
  <si>
    <t>Цена - строки (7 + 8 )</t>
  </si>
  <si>
    <t>Отпускная стоимость человеко/дня производственного рабочего</t>
  </si>
  <si>
    <t>Итого, отпускная стоимость человеко/дня производственного рабочего, с доплатой.</t>
  </si>
  <si>
    <t xml:space="preserve">Индекс предельный </t>
  </si>
  <si>
    <t>Справочно:</t>
  </si>
  <si>
    <t xml:space="preserve">Дополнительная заработная плата в % по отношению к основной заработной плате производственных рабочих </t>
  </si>
  <si>
    <t xml:space="preserve">Страховые взносы в пенсионный фонд, фонд социального страхования, Федеральный фонд обязательного медицинского страхования и средства на обязательное социальное страхование от несчастных случаев на производстве и профессиональных заболеваний в % к основной и дополнительной заработной платы производственных рабочих </t>
  </si>
  <si>
    <t xml:space="preserve">Рентабельность в % к себестоимости </t>
  </si>
  <si>
    <t>Среднемесячное количество дней</t>
  </si>
  <si>
    <t>1. Индексом не учтены и оплачиваются дополнительно:</t>
  </si>
  <si>
    <t>1.1. Фактическая стоимость материалов в текущих ценах по предъявленным счетам поставщиков</t>
  </si>
  <si>
    <t>1.2. Налог на добавленную стоимость.</t>
  </si>
  <si>
    <t>1.3. Районные и северные коффициенты</t>
  </si>
  <si>
    <t>3,5 разряд</t>
  </si>
  <si>
    <t>3,8 разряд</t>
  </si>
  <si>
    <t>5-ый разряд</t>
  </si>
  <si>
    <t>3,1 разряд</t>
  </si>
  <si>
    <t>Трудоемкость определена по</t>
  </si>
  <si>
    <t>Итого</t>
  </si>
  <si>
    <t>УТВЕРЖДАЮ</t>
  </si>
  <si>
    <t xml:space="preserve">Главный инженер "БашРТС-Уфа" филиал ООО "БашРТС"
</t>
  </si>
  <si>
    <t>Л.А.Турышев</t>
  </si>
  <si>
    <t xml:space="preserve">          Турышев Л.А.</t>
  </si>
  <si>
    <t xml:space="preserve">Примечание: Трудоемкость определена по </t>
  </si>
  <si>
    <t>Главный инженер "БашРТС-Уфа" филиал ООО "БашРТС"</t>
  </si>
  <si>
    <t>Начальник СО ПСУ</t>
  </si>
  <si>
    <t>Ульянова А.В.</t>
  </si>
  <si>
    <t xml:space="preserve">Накладные расходы </t>
  </si>
  <si>
    <t>чел.час</t>
  </si>
  <si>
    <t>шт.</t>
  </si>
  <si>
    <t>ФЕРм03-01-128-16</t>
  </si>
  <si>
    <t>Таль электрическая канатная, грузоподъемность: 5 т, высота подъема 18 м</t>
  </si>
  <si>
    <t>Затраты труда рабочих (ср 3,6)</t>
  </si>
  <si>
    <t>3,6 разряд</t>
  </si>
  <si>
    <t>демонтаж с К=0,3</t>
  </si>
  <si>
    <t>монтаж</t>
  </si>
  <si>
    <t>Инженер СО ПСУ</t>
  </si>
  <si>
    <t>Ибрагимова А.Х.</t>
  </si>
  <si>
    <t>Калькуляция № 1</t>
  </si>
  <si>
    <t xml:space="preserve">           "_____"___________2021 г.</t>
  </si>
  <si>
    <t xml:space="preserve">на снятие/установка/испытание </t>
  </si>
  <si>
    <t>Трудоемкость определена по:</t>
  </si>
  <si>
    <t>чел-час</t>
  </si>
  <si>
    <t>02</t>
  </si>
  <si>
    <t>03</t>
  </si>
  <si>
    <t>04</t>
  </si>
  <si>
    <t>05</t>
  </si>
  <si>
    <t>3,3 разряд</t>
  </si>
  <si>
    <t>2,4 разряд</t>
  </si>
  <si>
    <t>шт</t>
  </si>
  <si>
    <t>БЦ5-090102-0201</t>
  </si>
  <si>
    <t>Ед.изм. - шт</t>
  </si>
  <si>
    <t>15. Накладные расходы в % к основной   заработной плате производственных рабочих</t>
  </si>
  <si>
    <t>05.Накладные расходы в % к основной   заработной плате производственных рабочих</t>
  </si>
  <si>
    <t>Проверил: В.инж. СО ПСУ</t>
  </si>
  <si>
    <t>Левашова Е.В.</t>
  </si>
  <si>
    <t>предельного индекса пересчета к "Базовым ценам на работы по ремонту энергетического оборудования, адекватным условиям функционирования конкурентного рынка услуг по ремонту и техперевооружению" выпуск 2003г. для целей планирования программы 2025 г. на филиалах Башкирских распределительных тепловых сетей.</t>
  </si>
  <si>
    <t>Прибыль - строка 7 * строка 21 / 100</t>
  </si>
  <si>
    <t>Накладные расходы в % к основной   заработной плате производственных рабочих</t>
  </si>
  <si>
    <t>1.4. Доплата за вредные условия труда</t>
  </si>
  <si>
    <t>241,31- стоимость чел./ч</t>
  </si>
  <si>
    <t>НДС (20%)</t>
  </si>
  <si>
    <t>Начальник Электротехнического цеха</t>
  </si>
  <si>
    <t>Буделев А.В</t>
  </si>
  <si>
    <t>"УТВЕРЖДАЮ"</t>
  </si>
  <si>
    <t>Главный инженер  ООО "БашРТС"</t>
  </si>
  <si>
    <t>_____________________ Абдуллин А.Р.</t>
  </si>
  <si>
    <t>"________"________________202_г.</t>
  </si>
  <si>
    <t>Калькуляция № 2</t>
  </si>
  <si>
    <t>ИТОГО 1шт</t>
  </si>
  <si>
    <t>ГЭСНм03-01-128-02 ск=0,3</t>
  </si>
  <si>
    <t>Демонтаж электрической тали  0,450тн высота подъема 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</si>
</sst>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.00&quot;р.&quot;"/>
    <numFmt numFmtId="166" formatCode="0.0%"/>
    <numFmt numFmtId="167" formatCode="0.0"/>
    <numFmt numFmtId="168" formatCode="#,##0.0"/>
    <numFmt numFmtId="169" formatCode="_-* #,##0.0000_р_._-;\-* #,##0.00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</font>
    <font>
      <sz val="10"/>
      <name val="Helv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sz val="11"/>
      <color theme="1" tint="0.499984740745262"/>
      <name val="Cambria"/>
      <family val="1"/>
      <charset val="204"/>
      <scheme val="major"/>
    </font>
    <font>
      <sz val="11"/>
      <color theme="2" tint="-0.499984740745262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u/>
      <sz val="12"/>
      <color theme="1"/>
      <name val="Cambria"/>
      <family val="1"/>
      <charset val="204"/>
      <scheme val="major"/>
    </font>
    <font>
      <b/>
      <u/>
      <sz val="14"/>
      <color theme="1"/>
      <name val="Cambria"/>
      <family val="1"/>
      <charset val="204"/>
      <scheme val="major"/>
    </font>
    <font>
      <b/>
      <u/>
      <sz val="12"/>
      <color theme="1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sz val="10"/>
      <color rgb="FF009999"/>
      <name val="Times New Roman"/>
      <family val="1"/>
      <charset val="204"/>
    </font>
    <font>
      <b/>
      <sz val="10"/>
      <color rgb="FF0033CC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79">
    <xf numFmtId="0" fontId="0" fillId="0" borderId="0" xfId="0"/>
    <xf numFmtId="0" fontId="18" fillId="0" borderId="0" xfId="0" applyFont="1"/>
    <xf numFmtId="0" fontId="18" fillId="0" borderId="0" xfId="0" applyFont="1" applyAlignment="1">
      <alignment vertical="top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49" fontId="18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165" fontId="18" fillId="0" borderId="1" xfId="0" applyNumberFormat="1" applyFont="1" applyBorder="1" applyAlignment="1">
      <alignment horizontal="right"/>
    </xf>
    <xf numFmtId="0" fontId="18" fillId="0" borderId="3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165" fontId="21" fillId="0" borderId="2" xfId="0" applyNumberFormat="1" applyFont="1" applyBorder="1" applyAlignment="1">
      <alignment horizontal="right" vertical="center"/>
    </xf>
    <xf numFmtId="2" fontId="22" fillId="0" borderId="2" xfId="0" applyNumberFormat="1" applyFont="1" applyBorder="1" applyAlignment="1">
      <alignment horizontal="right" vertical="center"/>
    </xf>
    <xf numFmtId="1" fontId="18" fillId="0" borderId="2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right"/>
    </xf>
    <xf numFmtId="166" fontId="18" fillId="0" borderId="1" xfId="2" applyNumberFormat="1" applyFont="1" applyBorder="1" applyAlignment="1">
      <alignment horizontal="right"/>
    </xf>
    <xf numFmtId="166" fontId="18" fillId="0" borderId="1" xfId="2" applyNumberFormat="1" applyFont="1" applyBorder="1"/>
    <xf numFmtId="166" fontId="18" fillId="0" borderId="9" xfId="2" applyNumberFormat="1" applyFont="1" applyBorder="1"/>
    <xf numFmtId="0" fontId="20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horizontal="left" vertical="center" wrapText="1" indent="1"/>
    </xf>
    <xf numFmtId="0" fontId="23" fillId="0" borderId="15" xfId="0" applyFont="1" applyBorder="1" applyAlignment="1">
      <alignment horizontal="left" vertical="center" wrapText="1" indent="1"/>
    </xf>
    <xf numFmtId="0" fontId="18" fillId="0" borderId="16" xfId="0" applyNumberFormat="1" applyFont="1" applyBorder="1"/>
    <xf numFmtId="166" fontId="18" fillId="0" borderId="13" xfId="0" applyNumberFormat="1" applyFont="1" applyBorder="1" applyAlignment="1">
      <alignment vertical="center" wrapText="1"/>
    </xf>
    <xf numFmtId="0" fontId="18" fillId="0" borderId="11" xfId="0" applyFont="1" applyBorder="1" applyAlignment="1">
      <alignment wrapText="1"/>
    </xf>
    <xf numFmtId="0" fontId="23" fillId="0" borderId="14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18" fillId="0" borderId="16" xfId="0" applyNumberFormat="1" applyFont="1" applyBorder="1" applyAlignment="1">
      <alignment horizontal="right"/>
    </xf>
    <xf numFmtId="166" fontId="22" fillId="0" borderId="11" xfId="0" applyNumberFormat="1" applyFont="1" applyBorder="1" applyAlignment="1">
      <alignment horizontal="center" wrapText="1"/>
    </xf>
    <xf numFmtId="166" fontId="22" fillId="0" borderId="1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/>
    <xf numFmtId="2" fontId="18" fillId="0" borderId="17" xfId="0" applyNumberFormat="1" applyFont="1" applyBorder="1"/>
    <xf numFmtId="0" fontId="0" fillId="0" borderId="3" xfId="0" applyFont="1" applyBorder="1" applyAlignment="1">
      <alignment vertical="center" wrapText="1"/>
    </xf>
    <xf numFmtId="0" fontId="24" fillId="0" borderId="0" xfId="0" applyFont="1" applyAlignment="1">
      <alignment horizontal="right"/>
    </xf>
    <xf numFmtId="166" fontId="18" fillId="0" borderId="17" xfId="2" applyNumberFormat="1" applyFont="1" applyBorder="1"/>
    <xf numFmtId="0" fontId="24" fillId="0" borderId="0" xfId="0" applyFont="1"/>
    <xf numFmtId="166" fontId="18" fillId="0" borderId="17" xfId="2" applyNumberFormat="1" applyFont="1" applyBorder="1" applyAlignment="1">
      <alignment horizontal="right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right"/>
    </xf>
    <xf numFmtId="2" fontId="18" fillId="0" borderId="1" xfId="0" applyNumberFormat="1" applyFont="1" applyBorder="1" applyAlignment="1">
      <alignment horizontal="right"/>
    </xf>
    <xf numFmtId="2" fontId="18" fillId="0" borderId="1" xfId="0" applyNumberFormat="1" applyFont="1" applyBorder="1"/>
    <xf numFmtId="2" fontId="18" fillId="0" borderId="17" xfId="0" applyNumberFormat="1" applyFont="1" applyBorder="1"/>
    <xf numFmtId="165" fontId="18" fillId="0" borderId="0" xfId="0" applyNumberFormat="1" applyFont="1"/>
    <xf numFmtId="4" fontId="9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166" fontId="18" fillId="0" borderId="0" xfId="2" applyNumberFormat="1" applyFont="1" applyBorder="1" applyAlignment="1">
      <alignment horizontal="right"/>
    </xf>
    <xf numFmtId="0" fontId="18" fillId="0" borderId="0" xfId="0" applyFont="1" applyAlignment="1"/>
    <xf numFmtId="0" fontId="0" fillId="0" borderId="0" xfId="0" applyAlignment="1">
      <alignment horizontal="right"/>
    </xf>
    <xf numFmtId="0" fontId="18" fillId="0" borderId="0" xfId="0" applyFont="1" applyBorder="1" applyAlignment="1">
      <alignment horizontal="left" vertical="center" wrapText="1"/>
    </xf>
    <xf numFmtId="49" fontId="18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21" fillId="0" borderId="0" xfId="0" applyNumberFormat="1" applyFont="1" applyBorder="1" applyAlignment="1">
      <alignment horizontal="right" vertical="center"/>
    </xf>
    <xf numFmtId="49" fontId="18" fillId="0" borderId="2" xfId="0" applyNumberFormat="1" applyFont="1" applyFill="1" applyBorder="1" applyAlignment="1">
      <alignment horizontal="center" vertical="center"/>
    </xf>
    <xf numFmtId="167" fontId="18" fillId="0" borderId="2" xfId="0" applyNumberFormat="1" applyFont="1" applyFill="1" applyBorder="1" applyAlignment="1">
      <alignment horizontal="center" vertical="center"/>
    </xf>
    <xf numFmtId="2" fontId="22" fillId="2" borderId="2" xfId="0" applyNumberFormat="1" applyFont="1" applyFill="1" applyBorder="1" applyAlignment="1">
      <alignment horizontal="right" vertical="center"/>
    </xf>
    <xf numFmtId="165" fontId="22" fillId="0" borderId="2" xfId="0" applyNumberFormat="1" applyFont="1" applyFill="1" applyBorder="1" applyAlignment="1">
      <alignment horizontal="right" vertical="center"/>
    </xf>
    <xf numFmtId="2" fontId="22" fillId="0" borderId="1" xfId="0" applyNumberFormat="1" applyFont="1" applyFill="1" applyBorder="1" applyAlignment="1">
      <alignment horizontal="right" vertical="center"/>
    </xf>
    <xf numFmtId="0" fontId="21" fillId="0" borderId="18" xfId="0" applyFont="1" applyBorder="1" applyAlignment="1"/>
    <xf numFmtId="0" fontId="18" fillId="0" borderId="0" xfId="0" applyFont="1" applyAlignment="1">
      <alignment horizontal="center"/>
    </xf>
    <xf numFmtId="4" fontId="25" fillId="3" borderId="17" xfId="0" applyNumberFormat="1" applyFont="1" applyFill="1" applyBorder="1" applyAlignment="1">
      <alignment horizontal="right" vertical="center"/>
    </xf>
    <xf numFmtId="4" fontId="24" fillId="2" borderId="1" xfId="0" applyNumberFormat="1" applyFont="1" applyFill="1" applyBorder="1" applyAlignment="1">
      <alignment horizontal="right"/>
    </xf>
    <xf numFmtId="49" fontId="13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0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0" fontId="22" fillId="0" borderId="0" xfId="0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  <xf numFmtId="168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2" fontId="18" fillId="0" borderId="1" xfId="0" applyNumberFormat="1" applyFont="1" applyBorder="1" applyAlignment="1">
      <alignment horizontal="right" vertical="center"/>
    </xf>
    <xf numFmtId="2" fontId="18" fillId="0" borderId="1" xfId="0" applyNumberFormat="1" applyFont="1" applyBorder="1" applyAlignment="1">
      <alignment vertical="center"/>
    </xf>
    <xf numFmtId="2" fontId="18" fillId="0" borderId="17" xfId="0" applyNumberFormat="1" applyFont="1" applyBorder="1" applyAlignment="1">
      <alignment vertical="center"/>
    </xf>
    <xf numFmtId="0" fontId="18" fillId="0" borderId="16" xfId="0" applyNumberFormat="1" applyFont="1" applyBorder="1" applyAlignment="1">
      <alignment horizontal="right" vertical="center"/>
    </xf>
    <xf numFmtId="166" fontId="18" fillId="0" borderId="1" xfId="2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166" fontId="18" fillId="0" borderId="17" xfId="2" applyNumberFormat="1" applyFont="1" applyBorder="1" applyAlignment="1">
      <alignment horizontal="right" vertical="center"/>
    </xf>
    <xf numFmtId="0" fontId="27" fillId="0" borderId="0" xfId="0" applyFont="1"/>
    <xf numFmtId="0" fontId="18" fillId="4" borderId="0" xfId="0" applyFont="1" applyFill="1"/>
    <xf numFmtId="0" fontId="28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2" fontId="18" fillId="4" borderId="0" xfId="0" applyNumberFormat="1" applyFont="1" applyFill="1" applyAlignment="1">
      <alignment horizontal="right"/>
    </xf>
    <xf numFmtId="49" fontId="18" fillId="0" borderId="5" xfId="0" applyNumberFormat="1" applyFont="1" applyFill="1" applyBorder="1" applyAlignment="1">
      <alignment horizontal="center" vertical="center"/>
    </xf>
    <xf numFmtId="3" fontId="1" fillId="0" borderId="2" xfId="1" applyNumberFormat="1" applyFont="1" applyBorder="1" applyAlignment="1">
      <alignment horizontal="center" vertical="center" wrapText="1"/>
    </xf>
    <xf numFmtId="4" fontId="1" fillId="0" borderId="2" xfId="1" applyNumberFormat="1" applyFont="1" applyBorder="1" applyAlignment="1">
      <alignment horizontal="center" vertical="center" wrapText="1"/>
    </xf>
    <xf numFmtId="0" fontId="18" fillId="0" borderId="0" xfId="0" applyFont="1" applyFill="1"/>
    <xf numFmtId="0" fontId="24" fillId="0" borderId="0" xfId="0" applyFont="1" applyFill="1" applyAlignment="1">
      <alignment horizontal="right"/>
    </xf>
    <xf numFmtId="169" fontId="18" fillId="4" borderId="0" xfId="3" applyNumberFormat="1" applyFont="1" applyFill="1" applyAlignment="1">
      <alignment horizontal="right"/>
    </xf>
    <xf numFmtId="0" fontId="1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18" fillId="0" borderId="0" xfId="0" applyFont="1" applyAlignment="1">
      <alignment horizontal="right"/>
    </xf>
    <xf numFmtId="4" fontId="24" fillId="0" borderId="1" xfId="0" applyNumberFormat="1" applyFont="1" applyFill="1" applyBorder="1" applyAlignment="1">
      <alignment horizontal="right" vertical="center"/>
    </xf>
    <xf numFmtId="2" fontId="2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18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33" fillId="0" borderId="0" xfId="0" applyFont="1" applyFill="1" applyBorder="1"/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34" fillId="0" borderId="0" xfId="1" applyFont="1" applyFill="1" applyBorder="1" applyAlignment="1">
      <alignment horizontal="center" vertical="top" wrapText="1"/>
    </xf>
    <xf numFmtId="0" fontId="35" fillId="0" borderId="0" xfId="1" applyFont="1" applyBorder="1"/>
    <xf numFmtId="0" fontId="11" fillId="0" borderId="0" xfId="1" applyFont="1"/>
    <xf numFmtId="0" fontId="12" fillId="0" borderId="0" xfId="1" applyFont="1"/>
    <xf numFmtId="0" fontId="5" fillId="0" borderId="0" xfId="1" applyFont="1"/>
    <xf numFmtId="0" fontId="10" fillId="0" borderId="0" xfId="1" applyFont="1"/>
    <xf numFmtId="0" fontId="10" fillId="0" borderId="0" xfId="1" applyFont="1" applyAlignment="1">
      <alignment horizontal="center"/>
    </xf>
    <xf numFmtId="164" fontId="5" fillId="0" borderId="0" xfId="3" applyFont="1" applyFill="1" applyBorder="1" applyAlignment="1">
      <alignment horizontal="center"/>
    </xf>
    <xf numFmtId="164" fontId="36" fillId="0" borderId="0" xfId="3" applyFont="1" applyFill="1" applyBorder="1" applyAlignment="1">
      <alignment horizontal="center"/>
    </xf>
    <xf numFmtId="49" fontId="28" fillId="4" borderId="0" xfId="0" applyNumberFormat="1" applyFont="1" applyFill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1" fillId="0" borderId="18" xfId="0" applyFont="1" applyBorder="1" applyAlignment="1">
      <alignment horizontal="right" vertical="top"/>
    </xf>
    <xf numFmtId="0" fontId="31" fillId="0" borderId="0" xfId="0" applyFont="1" applyAlignment="1">
      <alignment horizontal="center" wrapText="1"/>
    </xf>
    <xf numFmtId="0" fontId="21" fillId="0" borderId="18" xfId="0" applyFont="1" applyBorder="1" applyAlignment="1">
      <alignment horizontal="right"/>
    </xf>
    <xf numFmtId="49" fontId="15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166" fontId="18" fillId="0" borderId="19" xfId="2" applyNumberFormat="1" applyFont="1" applyBorder="1" applyAlignment="1">
      <alignment horizontal="center"/>
    </xf>
    <xf numFmtId="166" fontId="18" fillId="0" borderId="11" xfId="2" applyNumberFormat="1" applyFont="1" applyBorder="1" applyAlignment="1">
      <alignment horizontal="center"/>
    </xf>
    <xf numFmtId="166" fontId="18" fillId="0" borderId="20" xfId="2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18" fillId="0" borderId="7" xfId="0" applyFont="1" applyBorder="1" applyAlignment="1">
      <alignment horizontal="center" vertical="center" wrapText="1"/>
    </xf>
    <xf numFmtId="166" fontId="18" fillId="0" borderId="19" xfId="0" applyNumberFormat="1" applyFont="1" applyBorder="1" applyAlignment="1">
      <alignment horizontal="center"/>
    </xf>
    <xf numFmtId="166" fontId="18" fillId="0" borderId="11" xfId="0" applyNumberFormat="1" applyFont="1" applyBorder="1" applyAlignment="1">
      <alignment horizontal="center"/>
    </xf>
    <xf numFmtId="166" fontId="18" fillId="0" borderId="2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right"/>
    </xf>
    <xf numFmtId="49" fontId="13" fillId="0" borderId="0" xfId="0" applyNumberFormat="1" applyFont="1" applyBorder="1" applyAlignment="1">
      <alignment horizontal="right" vertical="top"/>
    </xf>
    <xf numFmtId="0" fontId="10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0" fillId="0" borderId="0" xfId="0" applyFill="1" applyBorder="1" applyAlignment="1">
      <alignment horizontal="left"/>
    </xf>
  </cellXfs>
  <cellStyles count="4">
    <cellStyle name="Обычный" xfId="0" builtinId="0"/>
    <cellStyle name="Обычный 2" xfId="1" xr:uid="{00000000-0005-0000-0000-000001000000}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21</xdr:row>
      <xdr:rowOff>57150</xdr:rowOff>
    </xdr:from>
    <xdr:to>
      <xdr:col>22</xdr:col>
      <xdr:colOff>466725</xdr:colOff>
      <xdr:row>43</xdr:row>
      <xdr:rowOff>85725</xdr:rowOff>
    </xdr:to>
    <xdr:pic>
      <xdr:nvPicPr>
        <xdr:cNvPr id="1088" name="Рисунок 1">
          <a:extLst>
            <a:ext uri="{FF2B5EF4-FFF2-40B4-BE49-F238E27FC236}">
              <a16:creationId xmlns:a16="http://schemas.microsoft.com/office/drawing/2014/main" id="{7204A337-6BEF-466A-B7C1-B54D703C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953000"/>
          <a:ext cx="110680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33</xdr:row>
      <xdr:rowOff>105835</xdr:rowOff>
    </xdr:from>
    <xdr:to>
      <xdr:col>3</xdr:col>
      <xdr:colOff>1047751</xdr:colOff>
      <xdr:row>37</xdr:row>
      <xdr:rowOff>52918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4F5DD20-C789-4B7C-827F-15A53D87D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8255002"/>
          <a:ext cx="5683250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3111500</xdr:colOff>
      <xdr:row>37</xdr:row>
      <xdr:rowOff>105833</xdr:rowOff>
    </xdr:from>
    <xdr:to>
      <xdr:col>1</xdr:col>
      <xdr:colOff>3634106</xdr:colOff>
      <xdr:row>39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53C6D41-0F24-4FDE-B210-055F7FCB5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54917" y="8974666"/>
          <a:ext cx="522606" cy="2751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148167</xdr:colOff>
      <xdr:row>16</xdr:row>
      <xdr:rowOff>10583</xdr:rowOff>
    </xdr:from>
    <xdr:to>
      <xdr:col>21</xdr:col>
      <xdr:colOff>359833</xdr:colOff>
      <xdr:row>27</xdr:row>
      <xdr:rowOff>103440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35B299F-8905-429C-8041-A8D818850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4667" y="4148666"/>
          <a:ext cx="10943166" cy="2209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93;&#1072;&#1081;&#1083;&#1086;&#1074;%20&#1042;.&#1057;/79.%20&#1058;&#1054;%20&#1080;%20&#1058;&#1056;%20&#1063;&#1056;&#1055;/&#1058;&#1054;%20&#1080;%20&#1058;&#1056;%20&#1063;&#1056;&#1055;%20&#1072;&#1088;&#1077;&#1085;&#1076;&#1072;/&#1050;&#1072;&#1083;&#1100;&#1082;&#1091;&#1083;&#1103;&#1094;&#1080;&#1103;%20&#8470;2%20&#1085;&#1072;%20&#1079;&#1072;&#1084;&#1077;&#1085;&#1091;%20&#1073;&#1083;&#1086;&#1082;&#1072;%20&#1087;&#1080;&#1090;&#1072;&#1085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"/>
      <sheetName val="Калькуляция "/>
      <sheetName val="Трудозатраты"/>
      <sheetName val="расчет тарифа"/>
    </sheetNames>
    <sheetDataSet>
      <sheetData sheetId="0"/>
      <sheetData sheetId="1">
        <row r="37">
          <cell r="B37" t="str">
            <v>Проверил: В.инж. СО ПСУ</v>
          </cell>
          <cell r="D37" t="str">
            <v>Левашова Е.В.</v>
          </cell>
        </row>
        <row r="39">
          <cell r="B39" t="str">
            <v>Начальник СО ПСУ</v>
          </cell>
          <cell r="D39" t="str">
            <v>Ульянова А.В.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B4:D32"/>
  <sheetViews>
    <sheetView topLeftCell="A3" workbookViewId="0">
      <selection activeCell="I10" sqref="I10"/>
    </sheetView>
  </sheetViews>
  <sheetFormatPr defaultRowHeight="14.25" x14ac:dyDescent="0.2"/>
  <cols>
    <col min="1" max="1" width="2.140625" style="1" customWidth="1"/>
    <col min="2" max="2" width="68.140625" style="1" customWidth="1"/>
    <col min="3" max="3" width="8" style="1" hidden="1" customWidth="1"/>
    <col min="4" max="4" width="12.7109375" style="1" customWidth="1"/>
    <col min="5" max="16384" width="9.140625" style="1"/>
  </cols>
  <sheetData>
    <row r="4" spans="2:4" hidden="1" x14ac:dyDescent="0.2"/>
    <row r="5" spans="2:4" hidden="1" x14ac:dyDescent="0.2"/>
    <row r="6" spans="2:4" ht="20.25" x14ac:dyDescent="0.3">
      <c r="B6" s="146" t="s">
        <v>45</v>
      </c>
      <c r="C6" s="146"/>
      <c r="D6" s="146"/>
    </row>
    <row r="7" spans="2:4" ht="2.25" customHeight="1" x14ac:dyDescent="0.2"/>
    <row r="8" spans="2:4" ht="22.5" customHeight="1" x14ac:dyDescent="0.25">
      <c r="B8" s="147"/>
      <c r="C8" s="147"/>
      <c r="D8" s="147"/>
    </row>
    <row r="9" spans="2:4" ht="18" customHeight="1" thickBot="1" x14ac:dyDescent="0.25">
      <c r="B9" s="148" t="s">
        <v>89</v>
      </c>
      <c r="C9" s="148"/>
      <c r="D9" s="148"/>
    </row>
    <row r="10" spans="2:4" ht="47.25" customHeight="1" x14ac:dyDescent="0.2">
      <c r="B10" s="15" t="s">
        <v>42</v>
      </c>
      <c r="C10" s="30" t="s">
        <v>83</v>
      </c>
      <c r="D10" s="16" t="s">
        <v>43</v>
      </c>
    </row>
    <row r="11" spans="2:4" x14ac:dyDescent="0.2">
      <c r="B11" s="17" t="s">
        <v>74</v>
      </c>
      <c r="C11" s="43"/>
      <c r="D11" s="44"/>
    </row>
    <row r="12" spans="2:4" ht="15" customHeight="1" x14ac:dyDescent="0.2">
      <c r="B12" s="17" t="s">
        <v>73</v>
      </c>
      <c r="C12" s="43">
        <f>D23</f>
        <v>0</v>
      </c>
      <c r="D12" s="44"/>
    </row>
    <row r="13" spans="2:4" x14ac:dyDescent="0.2">
      <c r="B13" s="17" t="s">
        <v>81</v>
      </c>
      <c r="C13" s="43">
        <f>D24</f>
        <v>0</v>
      </c>
      <c r="D13" s="44"/>
    </row>
    <row r="14" spans="2:4" x14ac:dyDescent="0.2">
      <c r="B14" s="17" t="s">
        <v>72</v>
      </c>
      <c r="C14" s="43"/>
      <c r="D14" s="44"/>
    </row>
    <row r="15" spans="2:4" x14ac:dyDescent="0.2">
      <c r="B15" s="17" t="s">
        <v>71</v>
      </c>
      <c r="C15" s="43">
        <f>D26</f>
        <v>0</v>
      </c>
      <c r="D15" s="44"/>
    </row>
    <row r="16" spans="2:4" x14ac:dyDescent="0.2">
      <c r="B16" s="17" t="s">
        <v>70</v>
      </c>
      <c r="C16" s="43">
        <f>D27</f>
        <v>0</v>
      </c>
      <c r="D16" s="44"/>
    </row>
    <row r="17" spans="2:4" x14ac:dyDescent="0.2">
      <c r="B17" s="17" t="s">
        <v>69</v>
      </c>
      <c r="C17" s="43"/>
      <c r="D17" s="44">
        <f>D11+D12+D13+D14+D15+D16</f>
        <v>0</v>
      </c>
    </row>
    <row r="18" spans="2:4" x14ac:dyDescent="0.2">
      <c r="B18" s="17" t="s">
        <v>85</v>
      </c>
      <c r="C18" s="43"/>
      <c r="D18" s="44">
        <f>D17*D30</f>
        <v>0</v>
      </c>
    </row>
    <row r="19" spans="2:4" x14ac:dyDescent="0.2">
      <c r="B19" s="17" t="s">
        <v>68</v>
      </c>
      <c r="C19" s="43"/>
      <c r="D19" s="44">
        <f>D17+D18</f>
        <v>0</v>
      </c>
    </row>
    <row r="20" spans="2:4" x14ac:dyDescent="0.2">
      <c r="B20" s="17" t="s">
        <v>84</v>
      </c>
      <c r="C20" s="43">
        <v>0.18</v>
      </c>
      <c r="D20" s="44">
        <f>D19*0.18</f>
        <v>0</v>
      </c>
    </row>
    <row r="21" spans="2:4" ht="15" thickBot="1" x14ac:dyDescent="0.25">
      <c r="B21" s="18" t="s">
        <v>82</v>
      </c>
      <c r="C21" s="37"/>
      <c r="D21" s="45">
        <f>D19+D20</f>
        <v>0</v>
      </c>
    </row>
    <row r="22" spans="2:4" ht="15.75" x14ac:dyDescent="0.2">
      <c r="B22" s="34" t="s">
        <v>44</v>
      </c>
      <c r="C22" s="35"/>
      <c r="D22" s="36"/>
    </row>
    <row r="23" spans="2:4" ht="28.5" x14ac:dyDescent="0.2">
      <c r="B23" s="17" t="s">
        <v>67</v>
      </c>
      <c r="C23" s="31"/>
      <c r="D23" s="28"/>
    </row>
    <row r="24" spans="2:4" x14ac:dyDescent="0.2">
      <c r="B24" s="17" t="s">
        <v>80</v>
      </c>
      <c r="C24" s="31"/>
      <c r="D24" s="28"/>
    </row>
    <row r="25" spans="2:4" ht="28.5" x14ac:dyDescent="0.2">
      <c r="B25" s="17" t="s">
        <v>66</v>
      </c>
      <c r="C25" s="31"/>
      <c r="D25" s="28"/>
    </row>
    <row r="26" spans="2:4" ht="28.5" x14ac:dyDescent="0.2">
      <c r="B26" s="17" t="s">
        <v>65</v>
      </c>
      <c r="C26" s="31"/>
      <c r="D26" s="28"/>
    </row>
    <row r="27" spans="2:4" ht="28.5" x14ac:dyDescent="0.2">
      <c r="B27" s="17" t="s">
        <v>64</v>
      </c>
      <c r="C27" s="31"/>
      <c r="D27" s="28"/>
    </row>
    <row r="28" spans="2:4" ht="28.5" x14ac:dyDescent="0.2">
      <c r="B28" s="21" t="s">
        <v>75</v>
      </c>
      <c r="C28" s="32"/>
      <c r="D28" s="29">
        <f>D25+D26+D27</f>
        <v>0</v>
      </c>
    </row>
    <row r="29" spans="2:4" ht="85.5" x14ac:dyDescent="0.2">
      <c r="B29" s="21" t="s">
        <v>76</v>
      </c>
      <c r="C29" s="32"/>
      <c r="D29" s="29">
        <f>(D12+D13+D14+D15+D16)/(IF(D11=0,1,D11))</f>
        <v>0</v>
      </c>
    </row>
    <row r="30" spans="2:4" ht="29.25" thickBot="1" x14ac:dyDescent="0.25">
      <c r="B30" s="18" t="s">
        <v>63</v>
      </c>
      <c r="C30" s="33"/>
      <c r="D30" s="48"/>
    </row>
    <row r="31" spans="2:4" ht="3.75" customHeight="1" x14ac:dyDescent="0.2"/>
    <row r="32" spans="2:4" ht="3.75" customHeight="1" x14ac:dyDescent="0.2"/>
  </sheetData>
  <mergeCells count="3">
    <mergeCell ref="B6:D6"/>
    <mergeCell ref="B8:D8"/>
    <mergeCell ref="B9:D9"/>
  </mergeCells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>
    <pageSetUpPr fitToPage="1"/>
  </sheetPr>
  <dimension ref="A1:D39"/>
  <sheetViews>
    <sheetView zoomScaleNormal="100" workbookViewId="0">
      <selection activeCell="G22" sqref="G22"/>
    </sheetView>
  </sheetViews>
  <sheetFormatPr defaultRowHeight="14.25" x14ac:dyDescent="0.2"/>
  <cols>
    <col min="1" max="1" width="1.7109375" style="1" customWidth="1"/>
    <col min="2" max="2" width="72.7109375" style="1" customWidth="1"/>
    <col min="3" max="3" width="7.42578125" style="1" hidden="1" customWidth="1"/>
    <col min="4" max="4" width="16.85546875" style="1" customWidth="1"/>
    <col min="5" max="16384" width="9.140625" style="1"/>
  </cols>
  <sheetData>
    <row r="1" spans="1:4" ht="15" x14ac:dyDescent="0.2">
      <c r="A1" s="49"/>
      <c r="B1" s="81" t="s">
        <v>138</v>
      </c>
      <c r="C1" s="82"/>
      <c r="D1" s="47"/>
    </row>
    <row r="2" spans="1:4" ht="15" customHeight="1" x14ac:dyDescent="0.2">
      <c r="B2" s="151" t="s">
        <v>139</v>
      </c>
      <c r="C2" s="151"/>
      <c r="D2" s="26"/>
    </row>
    <row r="3" spans="1:4" x14ac:dyDescent="0.2">
      <c r="A3" s="53"/>
      <c r="B3" s="151"/>
      <c r="C3" s="151"/>
      <c r="D3" s="54"/>
    </row>
    <row r="4" spans="1:4" ht="15.75" x14ac:dyDescent="0.2">
      <c r="B4" s="83" t="s">
        <v>141</v>
      </c>
      <c r="C4" s="84" t="s">
        <v>140</v>
      </c>
      <c r="D4" s="26"/>
    </row>
    <row r="5" spans="1:4" ht="15.75" x14ac:dyDescent="0.25">
      <c r="A5"/>
      <c r="B5" s="83" t="s">
        <v>158</v>
      </c>
      <c r="C5" s="83"/>
      <c r="D5" s="26"/>
    </row>
    <row r="6" spans="1:4" x14ac:dyDescent="0.2">
      <c r="D6" s="26"/>
    </row>
    <row r="7" spans="1:4" ht="20.25" x14ac:dyDescent="0.3">
      <c r="B7" s="146" t="s">
        <v>157</v>
      </c>
      <c r="C7" s="146"/>
      <c r="D7" s="146"/>
    </row>
    <row r="8" spans="1:4" ht="3" customHeight="1" x14ac:dyDescent="0.2"/>
    <row r="9" spans="1:4" ht="32.25" customHeight="1" x14ac:dyDescent="0.25">
      <c r="B9" s="149" t="str">
        <f>'Трудозатраты(1)'!A9</f>
        <v xml:space="preserve">на снятие/установка/испытание </v>
      </c>
      <c r="C9" s="149"/>
      <c r="D9" s="149"/>
    </row>
    <row r="10" spans="1:4" ht="15.75" customHeight="1" thickBot="1" x14ac:dyDescent="0.25">
      <c r="B10" s="150" t="s">
        <v>89</v>
      </c>
      <c r="C10" s="150"/>
      <c r="D10" s="150"/>
    </row>
    <row r="11" spans="1:4" ht="47.25" customHeight="1" x14ac:dyDescent="0.2">
      <c r="B11" s="15" t="s">
        <v>42</v>
      </c>
      <c r="C11" s="30" t="s">
        <v>83</v>
      </c>
      <c r="D11" s="16" t="s">
        <v>43</v>
      </c>
    </row>
    <row r="12" spans="1:4" x14ac:dyDescent="0.2">
      <c r="B12" s="20" t="s">
        <v>46</v>
      </c>
      <c r="C12" s="42"/>
      <c r="D12" s="55">
        <v>0</v>
      </c>
    </row>
    <row r="13" spans="1:4" x14ac:dyDescent="0.2">
      <c r="B13" s="17" t="s">
        <v>47</v>
      </c>
      <c r="C13" s="43"/>
      <c r="D13" s="55">
        <f>'Трудозатраты(1)'!F35</f>
        <v>6855.32</v>
      </c>
    </row>
    <row r="14" spans="1:4" x14ac:dyDescent="0.2">
      <c r="B14" s="17" t="s">
        <v>48</v>
      </c>
      <c r="C14" s="43">
        <f>D27</f>
        <v>0.1</v>
      </c>
      <c r="D14" s="55">
        <f>D13*D27</f>
        <v>685.53</v>
      </c>
    </row>
    <row r="15" spans="1:4" x14ac:dyDescent="0.2">
      <c r="B15" s="17" t="s">
        <v>78</v>
      </c>
      <c r="C15" s="43">
        <f>D28</f>
        <v>0.30199999999999999</v>
      </c>
      <c r="D15" s="55">
        <f>(D13+D14)*D28</f>
        <v>2277.34</v>
      </c>
    </row>
    <row r="16" spans="1:4" x14ac:dyDescent="0.2">
      <c r="B16" s="17" t="s">
        <v>49</v>
      </c>
      <c r="C16" s="43"/>
      <c r="D16" s="55">
        <f>D13*D29</f>
        <v>1713.83</v>
      </c>
    </row>
    <row r="17" spans="2:4" x14ac:dyDescent="0.2">
      <c r="B17" s="17" t="s">
        <v>50</v>
      </c>
      <c r="C17" s="43">
        <f>D30</f>
        <v>0.64</v>
      </c>
      <c r="D17" s="55">
        <f>D13*D30</f>
        <v>4387.3999999999996</v>
      </c>
    </row>
    <row r="18" spans="2:4" x14ac:dyDescent="0.2">
      <c r="B18" s="17" t="s">
        <v>51</v>
      </c>
      <c r="C18" s="43">
        <f>D31</f>
        <v>0.42</v>
      </c>
      <c r="D18" s="55">
        <f>D13*D31</f>
        <v>2879.23</v>
      </c>
    </row>
    <row r="19" spans="2:4" ht="15" customHeight="1" x14ac:dyDescent="0.2">
      <c r="B19" s="46" t="s">
        <v>87</v>
      </c>
      <c r="C19" s="43"/>
      <c r="D19" s="55">
        <f>SUM(D12:D18)</f>
        <v>18798.650000000001</v>
      </c>
    </row>
    <row r="20" spans="2:4" ht="15" customHeight="1" x14ac:dyDescent="0.2">
      <c r="B20" s="20" t="s">
        <v>53</v>
      </c>
      <c r="C20" s="42"/>
      <c r="D20" s="55"/>
    </row>
    <row r="21" spans="2:4" ht="15" customHeight="1" x14ac:dyDescent="0.2">
      <c r="B21" s="20" t="s">
        <v>54</v>
      </c>
      <c r="C21" s="42"/>
      <c r="D21" s="55">
        <f>D19</f>
        <v>18798.650000000001</v>
      </c>
    </row>
    <row r="22" spans="2:4" x14ac:dyDescent="0.2">
      <c r="B22" s="17" t="s">
        <v>86</v>
      </c>
      <c r="C22" s="43"/>
      <c r="D22" s="55">
        <f>D21*D34</f>
        <v>1879.87</v>
      </c>
    </row>
    <row r="23" spans="2:4" x14ac:dyDescent="0.2">
      <c r="B23" s="17" t="s">
        <v>52</v>
      </c>
      <c r="C23" s="43"/>
      <c r="D23" s="80">
        <f>D21+D22</f>
        <v>20678.52</v>
      </c>
    </row>
    <row r="24" spans="2:4" x14ac:dyDescent="0.2">
      <c r="B24" s="17" t="s">
        <v>84</v>
      </c>
      <c r="C24" s="43">
        <v>0.18</v>
      </c>
      <c r="D24" s="56">
        <f>D23*0.18</f>
        <v>3722.13</v>
      </c>
    </row>
    <row r="25" spans="2:4" ht="15" thickBot="1" x14ac:dyDescent="0.25">
      <c r="B25" s="18" t="s">
        <v>82</v>
      </c>
      <c r="C25" s="37"/>
      <c r="D25" s="57">
        <f>D23+D24</f>
        <v>24400.65</v>
      </c>
    </row>
    <row r="26" spans="2:4" ht="15.75" x14ac:dyDescent="0.2">
      <c r="B26" s="39" t="s">
        <v>44</v>
      </c>
      <c r="C26" s="40"/>
      <c r="D26" s="41"/>
    </row>
    <row r="27" spans="2:4" ht="28.5" x14ac:dyDescent="0.2">
      <c r="B27" s="17" t="s">
        <v>55</v>
      </c>
      <c r="C27" s="31"/>
      <c r="D27" s="27">
        <v>0.1</v>
      </c>
    </row>
    <row r="28" spans="2:4" x14ac:dyDescent="0.2">
      <c r="B28" s="17" t="s">
        <v>79</v>
      </c>
      <c r="C28" s="31"/>
      <c r="D28" s="27">
        <v>0.30199999999999999</v>
      </c>
    </row>
    <row r="29" spans="2:4" ht="28.5" x14ac:dyDescent="0.2">
      <c r="B29" s="17" t="s">
        <v>56</v>
      </c>
      <c r="C29" s="31"/>
      <c r="D29" s="27">
        <v>0.25</v>
      </c>
    </row>
    <row r="30" spans="2:4" ht="28.5" x14ac:dyDescent="0.2">
      <c r="B30" s="17" t="s">
        <v>61</v>
      </c>
      <c r="C30" s="31"/>
      <c r="D30" s="27">
        <v>0.64</v>
      </c>
    </row>
    <row r="31" spans="2:4" ht="28.5" x14ac:dyDescent="0.2">
      <c r="B31" s="20" t="s">
        <v>60</v>
      </c>
      <c r="C31" s="38"/>
      <c r="D31" s="27">
        <v>0.42</v>
      </c>
    </row>
    <row r="32" spans="2:4" ht="28.5" x14ac:dyDescent="0.2">
      <c r="B32" s="20" t="s">
        <v>59</v>
      </c>
      <c r="C32" s="38"/>
      <c r="D32" s="27"/>
    </row>
    <row r="33" spans="2:4" x14ac:dyDescent="0.2">
      <c r="B33" s="20" t="s">
        <v>58</v>
      </c>
      <c r="C33" s="38"/>
      <c r="D33" s="19">
        <v>0</v>
      </c>
    </row>
    <row r="34" spans="2:4" ht="29.25" thickBot="1" x14ac:dyDescent="0.25">
      <c r="B34" s="18" t="s">
        <v>57</v>
      </c>
      <c r="C34" s="33"/>
      <c r="D34" s="50">
        <v>0.1</v>
      </c>
    </row>
    <row r="35" spans="2:4" s="53" customFormat="1" x14ac:dyDescent="0.2">
      <c r="B35" s="63"/>
      <c r="C35" s="63"/>
      <c r="D35" s="64"/>
    </row>
    <row r="36" spans="2:4" s="53" customFormat="1" x14ac:dyDescent="0.2">
      <c r="B36" s="63"/>
      <c r="C36" s="63"/>
      <c r="D36" s="64"/>
    </row>
    <row r="37" spans="2:4" x14ac:dyDescent="0.2">
      <c r="B37" s="1" t="s">
        <v>155</v>
      </c>
      <c r="D37" s="1" t="s">
        <v>156</v>
      </c>
    </row>
    <row r="38" spans="2:4" s="53" customFormat="1" x14ac:dyDescent="0.2"/>
    <row r="39" spans="2:4" x14ac:dyDescent="0.2">
      <c r="B39" s="1" t="s">
        <v>144</v>
      </c>
      <c r="D39" s="1" t="s">
        <v>145</v>
      </c>
    </row>
  </sheetData>
  <mergeCells count="4">
    <mergeCell ref="B7:D7"/>
    <mergeCell ref="B9:D9"/>
    <mergeCell ref="B10:D10"/>
    <mergeCell ref="B2:C3"/>
  </mergeCells>
  <pageMargins left="0.9055118110236221" right="0.31496062992125984" top="0.35433070866141736" bottom="0.35433070866141736" header="0" footer="0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5"/>
  <dimension ref="A1:P43"/>
  <sheetViews>
    <sheetView topLeftCell="A13" workbookViewId="0">
      <selection activeCell="N19" sqref="N19"/>
    </sheetView>
  </sheetViews>
  <sheetFormatPr defaultRowHeight="14.25" x14ac:dyDescent="0.2"/>
  <cols>
    <col min="1" max="1" width="41.5703125" style="1" customWidth="1"/>
    <col min="2" max="2" width="9.7109375" style="1" customWidth="1"/>
    <col min="3" max="3" width="10.5703125" style="1" customWidth="1"/>
    <col min="4" max="6" width="10.7109375" style="1" customWidth="1"/>
    <col min="7" max="7" width="7.140625" style="1" customWidth="1"/>
    <col min="8" max="8" width="28.7109375" style="1" customWidth="1"/>
    <col min="9" max="9" width="9.140625" style="1" customWidth="1"/>
    <col min="10" max="10" width="11.140625" style="1" customWidth="1"/>
    <col min="11" max="16384" width="9.140625" style="1"/>
  </cols>
  <sheetData>
    <row r="1" spans="1:16" s="53" customFormat="1" ht="15" x14ac:dyDescent="0.25">
      <c r="A1" s="49"/>
      <c r="C1" s="66"/>
      <c r="D1" s="152" t="s">
        <v>88</v>
      </c>
      <c r="E1" s="152"/>
      <c r="F1" s="152"/>
    </row>
    <row r="2" spans="1:16" s="53" customFormat="1" ht="15" customHeight="1" x14ac:dyDescent="0.2">
      <c r="C2" s="154" t="s">
        <v>143</v>
      </c>
      <c r="D2" s="154"/>
      <c r="E2" s="154"/>
      <c r="F2" s="154"/>
    </row>
    <row r="3" spans="1:16" s="53" customFormat="1" ht="15" customHeight="1" x14ac:dyDescent="0.2">
      <c r="C3" s="154"/>
      <c r="D3" s="154"/>
      <c r="E3" s="154"/>
      <c r="F3" s="154"/>
    </row>
    <row r="4" spans="1:16" s="53" customFormat="1" ht="14.45" customHeight="1" x14ac:dyDescent="0.2">
      <c r="C4" s="153" t="s">
        <v>140</v>
      </c>
      <c r="D4" s="153"/>
      <c r="E4" s="153"/>
      <c r="F4" s="153"/>
    </row>
    <row r="5" spans="1:16" s="53" customFormat="1" ht="15" x14ac:dyDescent="0.25">
      <c r="A5"/>
      <c r="C5" s="54"/>
      <c r="D5" s="153"/>
      <c r="E5" s="153"/>
      <c r="F5" s="153"/>
    </row>
    <row r="6" spans="1:16" ht="15" x14ac:dyDescent="0.25">
      <c r="A6"/>
      <c r="B6"/>
      <c r="C6"/>
      <c r="D6"/>
      <c r="E6"/>
      <c r="F6"/>
    </row>
    <row r="7" spans="1:16" ht="3.75" customHeight="1" x14ac:dyDescent="0.25">
      <c r="A7" s="2"/>
      <c r="F7"/>
    </row>
    <row r="8" spans="1:16" ht="20.25" x14ac:dyDescent="0.3">
      <c r="A8" s="146" t="s">
        <v>41</v>
      </c>
      <c r="B8" s="146"/>
      <c r="C8" s="146"/>
      <c r="D8" s="146"/>
      <c r="E8" s="146"/>
      <c r="F8" s="146"/>
    </row>
    <row r="9" spans="1:16" ht="30" customHeight="1" x14ac:dyDescent="0.25">
      <c r="A9" s="163" t="s">
        <v>159</v>
      </c>
      <c r="B9" s="163"/>
      <c r="C9" s="163"/>
      <c r="D9" s="163"/>
      <c r="E9" s="163"/>
      <c r="F9" s="163"/>
    </row>
    <row r="10" spans="1:16" ht="17.25" customHeight="1" thickBot="1" x14ac:dyDescent="0.25">
      <c r="A10" s="77"/>
      <c r="B10" s="77"/>
      <c r="C10" s="77"/>
      <c r="D10" s="77"/>
      <c r="E10" s="77"/>
      <c r="F10" s="77"/>
    </row>
    <row r="11" spans="1:16" ht="34.5" customHeight="1" x14ac:dyDescent="0.2">
      <c r="A11" s="159" t="s">
        <v>0</v>
      </c>
      <c r="B11" s="161" t="s">
        <v>19</v>
      </c>
      <c r="C11" s="161" t="s">
        <v>20</v>
      </c>
      <c r="D11" s="161" t="s">
        <v>101</v>
      </c>
      <c r="E11" s="161"/>
      <c r="F11" s="164"/>
    </row>
    <row r="12" spans="1:16" ht="62.25" customHeight="1" x14ac:dyDescent="0.2">
      <c r="A12" s="160"/>
      <c r="B12" s="162"/>
      <c r="C12" s="162"/>
      <c r="D12" s="52" t="s">
        <v>17</v>
      </c>
      <c r="E12" s="52" t="s">
        <v>18</v>
      </c>
      <c r="F12" s="3" t="s">
        <v>77</v>
      </c>
    </row>
    <row r="13" spans="1:16" x14ac:dyDescent="0.2">
      <c r="A13" s="51">
        <v>1</v>
      </c>
      <c r="B13" s="4">
        <v>2</v>
      </c>
      <c r="C13" s="4">
        <v>3</v>
      </c>
      <c r="D13" s="4">
        <v>4</v>
      </c>
      <c r="E13" s="4">
        <v>5</v>
      </c>
      <c r="F13" s="5">
        <v>6</v>
      </c>
      <c r="K13" s="26"/>
    </row>
    <row r="14" spans="1:16" x14ac:dyDescent="0.2">
      <c r="A14" s="6" t="s">
        <v>1</v>
      </c>
      <c r="B14" s="7" t="s">
        <v>21</v>
      </c>
      <c r="C14" s="24"/>
      <c r="D14" s="23"/>
      <c r="E14" s="22"/>
      <c r="F14" s="25">
        <f>F15</f>
        <v>3725.72</v>
      </c>
      <c r="K14" s="93"/>
    </row>
    <row r="15" spans="1:16" x14ac:dyDescent="0.2">
      <c r="A15" s="6" t="s">
        <v>100</v>
      </c>
      <c r="B15" s="72" t="s">
        <v>92</v>
      </c>
      <c r="C15" s="73">
        <v>3.6</v>
      </c>
      <c r="D15" s="74">
        <v>50.05</v>
      </c>
      <c r="E15" s="75">
        <v>74.44</v>
      </c>
      <c r="F15" s="76">
        <f>D15*E15</f>
        <v>3725.72</v>
      </c>
      <c r="G15" s="58"/>
      <c r="H15" s="53" t="s">
        <v>136</v>
      </c>
      <c r="I15" s="53" t="s">
        <v>149</v>
      </c>
      <c r="J15" s="53"/>
      <c r="K15" s="94" t="s">
        <v>148</v>
      </c>
      <c r="L15" s="53" t="s">
        <v>150</v>
      </c>
      <c r="M15" s="53"/>
    </row>
    <row r="16" spans="1:16" x14ac:dyDescent="0.2">
      <c r="A16" s="6" t="s">
        <v>2</v>
      </c>
      <c r="B16" s="7" t="s">
        <v>22</v>
      </c>
      <c r="C16" s="8" t="s">
        <v>40</v>
      </c>
      <c r="D16" s="9" t="s">
        <v>40</v>
      </c>
      <c r="E16" s="9" t="s">
        <v>40</v>
      </c>
      <c r="F16" s="10" t="s">
        <v>40</v>
      </c>
      <c r="H16" s="53" t="s">
        <v>151</v>
      </c>
      <c r="I16" s="53"/>
      <c r="J16" s="95" t="s">
        <v>147</v>
      </c>
      <c r="K16" s="78"/>
      <c r="L16" s="53"/>
      <c r="M16" s="53"/>
      <c r="N16" s="53"/>
      <c r="O16" s="53"/>
      <c r="P16" s="53"/>
    </row>
    <row r="17" spans="1:13" x14ac:dyDescent="0.2">
      <c r="A17" s="6" t="s">
        <v>3</v>
      </c>
      <c r="B17" s="7" t="s">
        <v>23</v>
      </c>
      <c r="C17" s="155">
        <v>0.6</v>
      </c>
      <c r="D17" s="156"/>
      <c r="E17" s="156"/>
      <c r="F17" s="157"/>
      <c r="H17" s="53"/>
      <c r="I17" s="53" t="s">
        <v>153</v>
      </c>
      <c r="J17" s="53"/>
      <c r="K17" s="78">
        <v>11.55</v>
      </c>
      <c r="L17" s="53"/>
      <c r="M17" s="53"/>
    </row>
    <row r="18" spans="1:13" x14ac:dyDescent="0.2">
      <c r="A18" s="6" t="s">
        <v>4</v>
      </c>
      <c r="B18" s="7" t="s">
        <v>24</v>
      </c>
      <c r="C18" s="8" t="s">
        <v>40</v>
      </c>
      <c r="D18" s="9" t="s">
        <v>40</v>
      </c>
      <c r="E18" s="9" t="s">
        <v>40</v>
      </c>
      <c r="F18" s="25">
        <f>F14*C17</f>
        <v>2235.4299999999998</v>
      </c>
      <c r="H18" s="53"/>
      <c r="I18" s="53" t="s">
        <v>154</v>
      </c>
      <c r="J18" s="53"/>
      <c r="K18" s="78">
        <v>38.5</v>
      </c>
      <c r="L18" s="53"/>
      <c r="M18" s="53"/>
    </row>
    <row r="19" spans="1:13" x14ac:dyDescent="0.2">
      <c r="A19" s="6" t="s">
        <v>5</v>
      </c>
      <c r="B19" s="7" t="s">
        <v>25</v>
      </c>
      <c r="C19" s="8" t="s">
        <v>40</v>
      </c>
      <c r="D19" s="9" t="s">
        <v>40</v>
      </c>
      <c r="E19" s="9" t="s">
        <v>40</v>
      </c>
      <c r="F19" s="10" t="s">
        <v>40</v>
      </c>
      <c r="H19" s="53"/>
      <c r="I19" s="53"/>
      <c r="J19" s="53" t="s">
        <v>137</v>
      </c>
      <c r="K19" s="78">
        <f>SUM(K16:K18)</f>
        <v>50.05</v>
      </c>
      <c r="L19" s="53"/>
      <c r="M19" s="53"/>
    </row>
    <row r="20" spans="1:13" x14ac:dyDescent="0.2">
      <c r="A20" s="6" t="s">
        <v>6</v>
      </c>
      <c r="B20" s="7" t="s">
        <v>26</v>
      </c>
      <c r="C20" s="155"/>
      <c r="D20" s="156"/>
      <c r="E20" s="156"/>
      <c r="F20" s="157"/>
      <c r="H20" s="53"/>
      <c r="I20" s="53"/>
      <c r="J20" s="53"/>
      <c r="K20" s="78"/>
      <c r="L20" s="53"/>
      <c r="M20" s="53"/>
    </row>
    <row r="21" spans="1:13" x14ac:dyDescent="0.2">
      <c r="A21" s="6" t="s">
        <v>7</v>
      </c>
      <c r="B21" s="7" t="s">
        <v>27</v>
      </c>
      <c r="C21" s="8" t="s">
        <v>40</v>
      </c>
      <c r="D21" s="9" t="s">
        <v>40</v>
      </c>
      <c r="E21" s="9" t="s">
        <v>40</v>
      </c>
      <c r="F21" s="25">
        <v>0</v>
      </c>
    </row>
    <row r="22" spans="1:13" ht="20.25" customHeight="1" x14ac:dyDescent="0.2">
      <c r="A22" s="6" t="s">
        <v>8</v>
      </c>
      <c r="B22" s="7" t="s">
        <v>28</v>
      </c>
      <c r="C22" s="8" t="s">
        <v>40</v>
      </c>
      <c r="D22" s="9" t="s">
        <v>40</v>
      </c>
      <c r="E22" s="9" t="s">
        <v>40</v>
      </c>
      <c r="F22" s="10" t="s">
        <v>40</v>
      </c>
    </row>
    <row r="23" spans="1:13" x14ac:dyDescent="0.2">
      <c r="A23" s="6" t="s">
        <v>9</v>
      </c>
      <c r="B23" s="7" t="s">
        <v>29</v>
      </c>
      <c r="C23" s="155">
        <v>0</v>
      </c>
      <c r="D23" s="156"/>
      <c r="E23" s="156"/>
      <c r="F23" s="157"/>
    </row>
    <row r="24" spans="1:13" x14ac:dyDescent="0.2">
      <c r="A24" s="6" t="s">
        <v>10</v>
      </c>
      <c r="B24" s="7" t="s">
        <v>30</v>
      </c>
      <c r="C24" s="8" t="s">
        <v>40</v>
      </c>
      <c r="D24" s="9" t="s">
        <v>40</v>
      </c>
      <c r="E24" s="9" t="s">
        <v>40</v>
      </c>
      <c r="F24" s="25">
        <v>0</v>
      </c>
      <c r="H24" s="53"/>
      <c r="I24" s="53"/>
      <c r="J24" s="53"/>
      <c r="K24" s="53"/>
      <c r="L24" s="53"/>
      <c r="M24" s="53"/>
    </row>
    <row r="25" spans="1:13" ht="18.75" customHeight="1" x14ac:dyDescent="0.2">
      <c r="A25" s="6" t="s">
        <v>11</v>
      </c>
      <c r="B25" s="7" t="s">
        <v>31</v>
      </c>
      <c r="C25" s="8" t="s">
        <v>40</v>
      </c>
      <c r="D25" s="9" t="s">
        <v>40</v>
      </c>
      <c r="E25" s="9" t="s">
        <v>40</v>
      </c>
      <c r="F25" s="10" t="s">
        <v>40</v>
      </c>
      <c r="H25" s="53"/>
      <c r="I25" s="53"/>
      <c r="J25" s="53"/>
      <c r="K25" s="53"/>
      <c r="L25" s="53"/>
      <c r="M25" s="53"/>
    </row>
    <row r="26" spans="1:13" x14ac:dyDescent="0.2">
      <c r="A26" s="6" t="s">
        <v>12</v>
      </c>
      <c r="B26" s="7" t="s">
        <v>32</v>
      </c>
      <c r="C26" s="155"/>
      <c r="D26" s="156"/>
      <c r="E26" s="156"/>
      <c r="F26" s="157"/>
      <c r="H26" s="53"/>
      <c r="I26" s="53"/>
      <c r="J26" s="53"/>
      <c r="K26" s="53"/>
      <c r="L26" s="53"/>
      <c r="M26" s="53"/>
    </row>
    <row r="27" spans="1:13" x14ac:dyDescent="0.2">
      <c r="A27" s="6" t="s">
        <v>13</v>
      </c>
      <c r="B27" s="7" t="s">
        <v>33</v>
      </c>
      <c r="C27" s="8" t="s">
        <v>40</v>
      </c>
      <c r="D27" s="9" t="s">
        <v>40</v>
      </c>
      <c r="E27" s="9" t="s">
        <v>40</v>
      </c>
      <c r="F27" s="25"/>
      <c r="H27" s="53"/>
      <c r="I27" s="53"/>
      <c r="J27" s="53"/>
      <c r="K27" s="53"/>
      <c r="L27" s="53"/>
      <c r="M27" s="53"/>
    </row>
    <row r="28" spans="1:13" ht="31.15" customHeight="1" x14ac:dyDescent="0.2">
      <c r="A28" s="6" t="s">
        <v>39</v>
      </c>
      <c r="B28" s="7" t="s">
        <v>34</v>
      </c>
      <c r="C28" s="8" t="s">
        <v>40</v>
      </c>
      <c r="D28" s="9" t="s">
        <v>40</v>
      </c>
      <c r="E28" s="9" t="s">
        <v>40</v>
      </c>
      <c r="F28" s="25">
        <f>F14+F18+F21+F24+F27</f>
        <v>5961.15</v>
      </c>
      <c r="H28" s="53"/>
      <c r="I28" s="53"/>
      <c r="J28" s="53"/>
      <c r="K28" s="53"/>
      <c r="L28" s="53"/>
      <c r="M28" s="53"/>
    </row>
    <row r="29" spans="1:13" x14ac:dyDescent="0.2">
      <c r="A29" s="6" t="s">
        <v>14</v>
      </c>
      <c r="B29" s="7" t="s">
        <v>35</v>
      </c>
      <c r="C29" s="8" t="s">
        <v>40</v>
      </c>
      <c r="D29" s="9" t="s">
        <v>40</v>
      </c>
      <c r="E29" s="9" t="s">
        <v>40</v>
      </c>
      <c r="F29" s="10" t="s">
        <v>40</v>
      </c>
      <c r="H29" s="53"/>
      <c r="I29" s="53"/>
      <c r="J29" s="53"/>
      <c r="K29" s="53"/>
      <c r="L29" s="53"/>
      <c r="M29" s="53"/>
    </row>
    <row r="30" spans="1:13" x14ac:dyDescent="0.2">
      <c r="A30" s="6" t="s">
        <v>15</v>
      </c>
      <c r="B30" s="7" t="s">
        <v>36</v>
      </c>
      <c r="C30" s="165">
        <v>0.15</v>
      </c>
      <c r="D30" s="166"/>
      <c r="E30" s="166"/>
      <c r="F30" s="167"/>
      <c r="H30" s="53"/>
      <c r="I30" s="53"/>
      <c r="J30" s="53"/>
      <c r="K30" s="53"/>
      <c r="L30" s="53"/>
      <c r="M30" s="53"/>
    </row>
    <row r="31" spans="1:13" x14ac:dyDescent="0.2">
      <c r="A31" s="6" t="s">
        <v>16</v>
      </c>
      <c r="B31" s="7" t="s">
        <v>37</v>
      </c>
      <c r="C31" s="8" t="s">
        <v>40</v>
      </c>
      <c r="D31" s="9" t="s">
        <v>40</v>
      </c>
      <c r="E31" s="9" t="s">
        <v>40</v>
      </c>
      <c r="F31" s="25">
        <f>F28*C30</f>
        <v>894.17</v>
      </c>
      <c r="H31" s="53"/>
      <c r="I31" s="53"/>
      <c r="J31" s="53"/>
      <c r="K31" s="53"/>
      <c r="L31" s="53"/>
      <c r="M31" s="53"/>
    </row>
    <row r="32" spans="1:13" ht="42.75" x14ac:dyDescent="0.2">
      <c r="A32" s="6" t="s">
        <v>93</v>
      </c>
      <c r="B32" s="7" t="s">
        <v>38</v>
      </c>
      <c r="C32" s="8" t="s">
        <v>40</v>
      </c>
      <c r="D32" s="9" t="s">
        <v>40</v>
      </c>
      <c r="E32" s="9" t="s">
        <v>40</v>
      </c>
      <c r="F32" s="10" t="s">
        <v>40</v>
      </c>
      <c r="H32" s="53"/>
      <c r="I32" s="53"/>
      <c r="J32" s="53"/>
      <c r="K32" s="53"/>
      <c r="L32" s="53"/>
      <c r="M32" s="53"/>
    </row>
    <row r="33" spans="1:6" ht="28.9" customHeight="1" x14ac:dyDescent="0.2">
      <c r="A33" s="6" t="s">
        <v>94</v>
      </c>
      <c r="B33" s="7" t="s">
        <v>95</v>
      </c>
      <c r="C33" s="155"/>
      <c r="D33" s="156"/>
      <c r="E33" s="156"/>
      <c r="F33" s="157"/>
    </row>
    <row r="34" spans="1:6" x14ac:dyDescent="0.2">
      <c r="A34" s="6" t="s">
        <v>96</v>
      </c>
      <c r="B34" s="7" t="s">
        <v>97</v>
      </c>
      <c r="C34" s="8" t="s">
        <v>40</v>
      </c>
      <c r="D34" s="9" t="s">
        <v>40</v>
      </c>
      <c r="E34" s="9" t="s">
        <v>40</v>
      </c>
      <c r="F34" s="25">
        <f>F28*C33</f>
        <v>0</v>
      </c>
    </row>
    <row r="35" spans="1:6" ht="24.6" customHeight="1" thickBot="1" x14ac:dyDescent="0.25">
      <c r="A35" s="11" t="s">
        <v>98</v>
      </c>
      <c r="B35" s="12" t="s">
        <v>99</v>
      </c>
      <c r="C35" s="13" t="s">
        <v>40</v>
      </c>
      <c r="D35" s="14" t="s">
        <v>40</v>
      </c>
      <c r="E35" s="14" t="s">
        <v>40</v>
      </c>
      <c r="F35" s="79">
        <f>F28+F31+F34</f>
        <v>6855.32</v>
      </c>
    </row>
    <row r="36" spans="1:6" s="53" customFormat="1" ht="15" customHeight="1" x14ac:dyDescent="0.2">
      <c r="A36" s="67"/>
      <c r="B36" s="68"/>
      <c r="C36" s="69"/>
      <c r="D36" s="70"/>
      <c r="E36" s="70"/>
      <c r="F36" s="71"/>
    </row>
    <row r="37" spans="1:6" s="53" customFormat="1" ht="27" customHeight="1" x14ac:dyDescent="0.2">
      <c r="A37" s="85" t="s">
        <v>142</v>
      </c>
      <c r="B37" s="168" t="str">
        <f>I15</f>
        <v>ФЕРм03-01-128-16</v>
      </c>
      <c r="C37" s="168"/>
      <c r="D37" s="63"/>
      <c r="E37" s="63"/>
      <c r="F37" s="63"/>
    </row>
    <row r="38" spans="1:6" x14ac:dyDescent="0.2">
      <c r="B38" s="158"/>
      <c r="C38" s="158"/>
    </row>
    <row r="39" spans="1:6" s="53" customFormat="1" x14ac:dyDescent="0.2">
      <c r="B39" s="158"/>
      <c r="C39" s="158"/>
      <c r="D39" s="64"/>
    </row>
    <row r="40" spans="1:6" s="53" customFormat="1" ht="15" x14ac:dyDescent="0.25">
      <c r="A40" s="65"/>
      <c r="B40" s="65"/>
      <c r="C40"/>
      <c r="D40" s="54"/>
      <c r="E40"/>
      <c r="F40" s="54"/>
    </row>
    <row r="41" spans="1:6" s="53" customFormat="1" x14ac:dyDescent="0.2">
      <c r="A41" s="53" t="str">
        <f>'Калькуляция №1'!B37</f>
        <v>Инженер СО ПСУ</v>
      </c>
      <c r="D41" s="53" t="str">
        <f>'Калькуляция №1'!D37</f>
        <v>Ибрагимова А.Х.</v>
      </c>
    </row>
    <row r="42" spans="1:6" s="53" customFormat="1" ht="15" x14ac:dyDescent="0.25">
      <c r="D42"/>
      <c r="E42"/>
      <c r="F42" s="54"/>
    </row>
    <row r="43" spans="1:6" x14ac:dyDescent="0.2">
      <c r="A43" s="1" t="str">
        <f>'Калькуляция №1'!B39</f>
        <v>Начальник СО ПСУ</v>
      </c>
      <c r="D43" s="1" t="str">
        <f>'Калькуляция №1'!D39</f>
        <v>Ульянова А.В.</v>
      </c>
    </row>
  </sheetData>
  <mergeCells count="19">
    <mergeCell ref="B39:C39"/>
    <mergeCell ref="A11:A12"/>
    <mergeCell ref="B11:B12"/>
    <mergeCell ref="C11:C12"/>
    <mergeCell ref="A8:F8"/>
    <mergeCell ref="A9:F9"/>
    <mergeCell ref="D11:F11"/>
    <mergeCell ref="C23:F23"/>
    <mergeCell ref="C26:F26"/>
    <mergeCell ref="C30:F30"/>
    <mergeCell ref="C33:F33"/>
    <mergeCell ref="B37:C37"/>
    <mergeCell ref="B38:C38"/>
    <mergeCell ref="D1:F1"/>
    <mergeCell ref="C4:F4"/>
    <mergeCell ref="D5:F5"/>
    <mergeCell ref="C2:F3"/>
    <mergeCell ref="C20:F20"/>
    <mergeCell ref="C17:F17"/>
  </mergeCells>
  <pageMargins left="0.70866141732283472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9"/>
  <sheetViews>
    <sheetView tabSelected="1" view="pageBreakPreview" topLeftCell="A7" zoomScale="90" zoomScaleNormal="100" zoomScaleSheetLayoutView="90" workbookViewId="0">
      <selection activeCell="J10" sqref="J10"/>
    </sheetView>
  </sheetViews>
  <sheetFormatPr defaultRowHeight="15" x14ac:dyDescent="0.25"/>
  <cols>
    <col min="1" max="1" width="3.7109375" customWidth="1"/>
    <col min="2" max="2" width="66.85546875" customWidth="1"/>
    <col min="3" max="3" width="15.7109375" hidden="1" customWidth="1"/>
    <col min="4" max="4" width="16.5703125" customWidth="1"/>
  </cols>
  <sheetData>
    <row r="1" spans="1:4" x14ac:dyDescent="0.25">
      <c r="A1" s="49"/>
      <c r="B1" s="170" t="s">
        <v>183</v>
      </c>
      <c r="C1" s="170"/>
      <c r="D1" s="170"/>
    </row>
    <row r="2" spans="1:4" x14ac:dyDescent="0.25">
      <c r="A2" s="53"/>
      <c r="B2" s="151" t="s">
        <v>184</v>
      </c>
      <c r="C2" s="151"/>
      <c r="D2" s="151"/>
    </row>
    <row r="3" spans="1:4" x14ac:dyDescent="0.25">
      <c r="A3" s="53"/>
      <c r="B3" s="151" t="s">
        <v>185</v>
      </c>
      <c r="C3" s="151"/>
      <c r="D3" s="151"/>
    </row>
    <row r="4" spans="1:4" ht="15" customHeight="1" x14ac:dyDescent="0.25">
      <c r="A4" s="53"/>
      <c r="B4" s="171" t="s">
        <v>186</v>
      </c>
      <c r="C4" s="171"/>
      <c r="D4" s="171"/>
    </row>
    <row r="5" spans="1:4" ht="15.75" x14ac:dyDescent="0.25">
      <c r="B5" s="83"/>
      <c r="C5" s="83"/>
      <c r="D5" s="97"/>
    </row>
    <row r="6" spans="1:4" ht="39.75" customHeight="1" x14ac:dyDescent="0.25">
      <c r="A6" s="53"/>
      <c r="B6" s="53"/>
      <c r="C6" s="53"/>
      <c r="D6" s="97"/>
    </row>
    <row r="7" spans="1:4" ht="20.25" x14ac:dyDescent="0.3">
      <c r="A7" s="53"/>
      <c r="B7" s="146" t="s">
        <v>187</v>
      </c>
      <c r="C7" s="146"/>
      <c r="D7" s="146"/>
    </row>
    <row r="8" spans="1:4" x14ac:dyDescent="0.25">
      <c r="A8" s="53"/>
      <c r="B8" s="119" t="s">
        <v>190</v>
      </c>
      <c r="C8" s="118"/>
      <c r="D8" s="118"/>
    </row>
    <row r="9" spans="1:4" ht="15.75" thickBot="1" x14ac:dyDescent="0.3">
      <c r="A9" s="53"/>
      <c r="B9" s="169" t="s">
        <v>170</v>
      </c>
      <c r="C9" s="169"/>
      <c r="D9" s="169"/>
    </row>
    <row r="10" spans="1:4" s="99" customFormat="1" ht="18" x14ac:dyDescent="0.25">
      <c r="A10" s="98"/>
      <c r="B10" s="15" t="s">
        <v>42</v>
      </c>
      <c r="C10" s="30" t="s">
        <v>83</v>
      </c>
      <c r="D10" s="16" t="s">
        <v>43</v>
      </c>
    </row>
    <row r="11" spans="1:4" s="99" customFormat="1" x14ac:dyDescent="0.25">
      <c r="A11" s="98"/>
      <c r="B11" s="17" t="s">
        <v>46</v>
      </c>
      <c r="C11" s="43"/>
      <c r="D11" s="100">
        <v>0</v>
      </c>
    </row>
    <row r="12" spans="1:4" s="99" customFormat="1" x14ac:dyDescent="0.25">
      <c r="A12" s="98"/>
      <c r="B12" s="17" t="s">
        <v>47</v>
      </c>
      <c r="C12" s="43"/>
      <c r="D12" s="100">
        <f>'Трудозатраты (2)'!F35</f>
        <v>2209.8200000000002</v>
      </c>
    </row>
    <row r="13" spans="1:4" s="99" customFormat="1" ht="28.5" x14ac:dyDescent="0.25">
      <c r="A13" s="98"/>
      <c r="B13" s="17" t="s">
        <v>48</v>
      </c>
      <c r="C13" s="43">
        <f>D26</f>
        <v>0.1</v>
      </c>
      <c r="D13" s="100">
        <f>D12*D26</f>
        <v>220.98</v>
      </c>
    </row>
    <row r="14" spans="1:4" s="99" customFormat="1" x14ac:dyDescent="0.25">
      <c r="A14" s="98"/>
      <c r="B14" s="17" t="s">
        <v>78</v>
      </c>
      <c r="C14" s="43">
        <f>D27</f>
        <v>0.30199999999999999</v>
      </c>
      <c r="D14" s="100">
        <f>(D12+D13)*D27</f>
        <v>734.1</v>
      </c>
    </row>
    <row r="15" spans="1:4" s="99" customFormat="1" ht="28.5" x14ac:dyDescent="0.25">
      <c r="A15" s="98"/>
      <c r="B15" s="17" t="s">
        <v>172</v>
      </c>
      <c r="C15" s="43"/>
      <c r="D15" s="100">
        <f>D12*D28</f>
        <v>2055.13</v>
      </c>
    </row>
    <row r="16" spans="1:4" s="99" customFormat="1" x14ac:dyDescent="0.25">
      <c r="A16" s="98"/>
      <c r="B16" s="17" t="s">
        <v>50</v>
      </c>
      <c r="C16" s="43">
        <f>D29</f>
        <v>0</v>
      </c>
      <c r="D16" s="100">
        <f>D12*D29</f>
        <v>0</v>
      </c>
    </row>
    <row r="17" spans="1:4" s="99" customFormat="1" x14ac:dyDescent="0.25">
      <c r="A17" s="98"/>
      <c r="B17" s="17" t="s">
        <v>51</v>
      </c>
      <c r="C17" s="43">
        <f>D30</f>
        <v>0</v>
      </c>
      <c r="D17" s="100">
        <f>D12*D30</f>
        <v>0</v>
      </c>
    </row>
    <row r="18" spans="1:4" s="99" customFormat="1" x14ac:dyDescent="0.25">
      <c r="A18" s="98"/>
      <c r="B18" s="46" t="s">
        <v>87</v>
      </c>
      <c r="C18" s="43"/>
      <c r="D18" s="100">
        <f>SUM(D11:D17)</f>
        <v>5220.03</v>
      </c>
    </row>
    <row r="19" spans="1:4" s="99" customFormat="1" x14ac:dyDescent="0.25">
      <c r="A19" s="98"/>
      <c r="B19" s="17" t="s">
        <v>53</v>
      </c>
      <c r="C19" s="43"/>
      <c r="D19" s="100"/>
    </row>
    <row r="20" spans="1:4" s="99" customFormat="1" x14ac:dyDescent="0.25">
      <c r="A20" s="98"/>
      <c r="B20" s="17" t="s">
        <v>54</v>
      </c>
      <c r="C20" s="43"/>
      <c r="D20" s="100">
        <f>D18</f>
        <v>5220.03</v>
      </c>
    </row>
    <row r="21" spans="1:4" s="99" customFormat="1" x14ac:dyDescent="0.25">
      <c r="A21" s="98"/>
      <c r="B21" s="17" t="s">
        <v>86</v>
      </c>
      <c r="C21" s="43"/>
      <c r="D21" s="100">
        <f>D20*D33</f>
        <v>626.4</v>
      </c>
    </row>
    <row r="22" spans="1:4" s="99" customFormat="1" x14ac:dyDescent="0.25">
      <c r="A22" s="98"/>
      <c r="B22" s="17" t="s">
        <v>52</v>
      </c>
      <c r="C22" s="43"/>
      <c r="D22" s="124">
        <f>D20+D21</f>
        <v>5846.43</v>
      </c>
    </row>
    <row r="23" spans="1:4" s="99" customFormat="1" x14ac:dyDescent="0.25">
      <c r="A23" s="98"/>
      <c r="B23" s="17" t="s">
        <v>180</v>
      </c>
      <c r="C23" s="43">
        <v>0.18</v>
      </c>
      <c r="D23" s="101">
        <f>D22*0.2</f>
        <v>1169.29</v>
      </c>
    </row>
    <row r="24" spans="1:4" s="99" customFormat="1" ht="15.75" thickBot="1" x14ac:dyDescent="0.3">
      <c r="A24" s="98"/>
      <c r="B24" s="18" t="s">
        <v>82</v>
      </c>
      <c r="C24" s="37"/>
      <c r="D24" s="102">
        <f>D22+D23</f>
        <v>7015.72</v>
      </c>
    </row>
    <row r="25" spans="1:4" s="99" customFormat="1" ht="15.75" x14ac:dyDescent="0.25">
      <c r="A25" s="98"/>
      <c r="B25" s="39" t="s">
        <v>44</v>
      </c>
      <c r="C25" s="40"/>
      <c r="D25" s="103"/>
    </row>
    <row r="26" spans="1:4" s="99" customFormat="1" ht="28.5" x14ac:dyDescent="0.25">
      <c r="A26" s="98"/>
      <c r="B26" s="17" t="s">
        <v>55</v>
      </c>
      <c r="C26" s="31"/>
      <c r="D26" s="104">
        <v>0.1</v>
      </c>
    </row>
    <row r="27" spans="1:4" s="99" customFormat="1" x14ac:dyDescent="0.25">
      <c r="A27" s="98"/>
      <c r="B27" s="17" t="s">
        <v>79</v>
      </c>
      <c r="C27" s="31"/>
      <c r="D27" s="104">
        <v>0.30199999999999999</v>
      </c>
    </row>
    <row r="28" spans="1:4" s="99" customFormat="1" ht="28.5" x14ac:dyDescent="0.25">
      <c r="A28" s="98"/>
      <c r="B28" s="17" t="s">
        <v>171</v>
      </c>
      <c r="C28" s="31"/>
      <c r="D28" s="104">
        <v>0.93</v>
      </c>
    </row>
    <row r="29" spans="1:4" s="99" customFormat="1" ht="28.5" x14ac:dyDescent="0.25">
      <c r="A29" s="98"/>
      <c r="B29" s="17" t="s">
        <v>61</v>
      </c>
      <c r="C29" s="31"/>
      <c r="D29" s="104"/>
    </row>
    <row r="30" spans="1:4" s="99" customFormat="1" ht="28.5" x14ac:dyDescent="0.25">
      <c r="A30" s="98"/>
      <c r="B30" s="17" t="s">
        <v>60</v>
      </c>
      <c r="C30" s="31"/>
      <c r="D30" s="104"/>
    </row>
    <row r="31" spans="1:4" s="99" customFormat="1" ht="28.5" x14ac:dyDescent="0.25">
      <c r="A31" s="98"/>
      <c r="B31" s="17" t="s">
        <v>59</v>
      </c>
      <c r="C31" s="31"/>
      <c r="D31" s="104"/>
    </row>
    <row r="32" spans="1:4" s="99" customFormat="1" ht="28.5" x14ac:dyDescent="0.25">
      <c r="A32" s="98"/>
      <c r="B32" s="17" t="s">
        <v>58</v>
      </c>
      <c r="C32" s="31"/>
      <c r="D32" s="105">
        <v>0</v>
      </c>
    </row>
    <row r="33" spans="1:4" s="99" customFormat="1" ht="29.25" thickBot="1" x14ac:dyDescent="0.3">
      <c r="A33" s="98"/>
      <c r="B33" s="18" t="s">
        <v>57</v>
      </c>
      <c r="C33" s="33"/>
      <c r="D33" s="106">
        <v>0.12</v>
      </c>
    </row>
    <row r="34" spans="1:4" s="53" customFormat="1" ht="14.25" x14ac:dyDescent="0.2">
      <c r="B34" s="63"/>
      <c r="C34" s="63"/>
      <c r="D34" s="64"/>
    </row>
    <row r="35" spans="1:4" s="53" customFormat="1" ht="14.25" x14ac:dyDescent="0.2">
      <c r="B35" s="53" t="s">
        <v>173</v>
      </c>
      <c r="D35" s="53" t="s">
        <v>174</v>
      </c>
    </row>
    <row r="36" spans="1:4" s="53" customFormat="1" ht="14.25" x14ac:dyDescent="0.2"/>
    <row r="37" spans="1:4" s="53" customFormat="1" ht="14.25" x14ac:dyDescent="0.2">
      <c r="B37" s="53" t="s">
        <v>144</v>
      </c>
      <c r="D37" s="53" t="s">
        <v>145</v>
      </c>
    </row>
    <row r="38" spans="1:4" x14ac:dyDescent="0.25">
      <c r="A38" s="53"/>
      <c r="B38" s="53"/>
      <c r="C38" s="53"/>
      <c r="D38" s="53"/>
    </row>
    <row r="39" spans="1:4" x14ac:dyDescent="0.25">
      <c r="B39" s="53" t="s">
        <v>181</v>
      </c>
      <c r="D39" s="53" t="s">
        <v>182</v>
      </c>
    </row>
  </sheetData>
  <mergeCells count="6">
    <mergeCell ref="B7:D7"/>
    <mergeCell ref="B9:D9"/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/>
  <dimension ref="A1:Z43"/>
  <sheetViews>
    <sheetView view="pageBreakPreview" topLeftCell="A10" zoomScale="90" zoomScaleNormal="80" zoomScaleSheetLayoutView="90" workbookViewId="0">
      <selection activeCell="E16" sqref="E16"/>
    </sheetView>
  </sheetViews>
  <sheetFormatPr defaultRowHeight="14.25" x14ac:dyDescent="0.2"/>
  <cols>
    <col min="1" max="1" width="41.5703125" style="53" customWidth="1"/>
    <col min="2" max="2" width="9.7109375" style="53" customWidth="1"/>
    <col min="3" max="3" width="10.5703125" style="53" customWidth="1"/>
    <col min="4" max="6" width="10.7109375" style="53" customWidth="1"/>
    <col min="7" max="7" width="7.140625" style="53" customWidth="1"/>
    <col min="8" max="8" width="29.28515625" style="53" customWidth="1"/>
    <col min="9" max="9" width="9.140625" style="53" customWidth="1"/>
    <col min="10" max="10" width="11.140625" style="53" customWidth="1"/>
    <col min="11" max="11" width="9.140625" style="53"/>
    <col min="12" max="13" width="10.5703125" style="53" customWidth="1"/>
    <col min="14" max="16384" width="9.140625" style="53"/>
  </cols>
  <sheetData>
    <row r="1" spans="1:14" ht="15" x14ac:dyDescent="0.25">
      <c r="A1" s="49"/>
      <c r="C1" s="66"/>
      <c r="D1" s="152"/>
      <c r="E1" s="152"/>
      <c r="F1" s="152"/>
    </row>
    <row r="2" spans="1:14" ht="15" customHeight="1" x14ac:dyDescent="0.2">
      <c r="C2" s="172"/>
      <c r="D2" s="173"/>
      <c r="E2" s="173"/>
      <c r="F2" s="173"/>
    </row>
    <row r="3" spans="1:14" ht="15" customHeight="1" x14ac:dyDescent="0.2">
      <c r="C3" s="173"/>
      <c r="D3" s="173"/>
      <c r="E3" s="173"/>
      <c r="F3" s="173"/>
    </row>
    <row r="4" spans="1:14" ht="14.45" customHeight="1" x14ac:dyDescent="0.2">
      <c r="C4" s="83"/>
      <c r="D4" s="83"/>
      <c r="E4" s="83"/>
      <c r="F4" s="83"/>
    </row>
    <row r="5" spans="1:14" ht="15.75" x14ac:dyDescent="0.25">
      <c r="A5"/>
      <c r="C5" s="83"/>
      <c r="D5" s="83"/>
      <c r="E5" s="83"/>
      <c r="F5" s="83"/>
    </row>
    <row r="6" spans="1:14" ht="15" x14ac:dyDescent="0.25">
      <c r="A6"/>
      <c r="B6"/>
      <c r="C6"/>
      <c r="D6"/>
      <c r="E6"/>
      <c r="F6"/>
    </row>
    <row r="7" spans="1:14" ht="3.75" customHeight="1" x14ac:dyDescent="0.25">
      <c r="A7" s="2"/>
      <c r="F7"/>
    </row>
    <row r="8" spans="1:14" ht="20.25" x14ac:dyDescent="0.3">
      <c r="A8" s="146" t="s">
        <v>41</v>
      </c>
      <c r="B8" s="146"/>
      <c r="C8" s="146"/>
      <c r="D8" s="146"/>
      <c r="E8" s="146"/>
      <c r="F8" s="146"/>
    </row>
    <row r="9" spans="1:14" ht="30" customHeight="1" x14ac:dyDescent="0.2">
      <c r="A9" s="174" t="str">
        <f>'Калькуляция №1.'!B8</f>
        <v>Демонтаж электрической тали  0,450тн высота подъема 8м</v>
      </c>
      <c r="B9" s="174"/>
      <c r="C9" s="174"/>
      <c r="D9" s="174"/>
      <c r="E9" s="174"/>
      <c r="F9" s="174"/>
    </row>
    <row r="10" spans="1:14" ht="17.25" customHeight="1" thickBot="1" x14ac:dyDescent="0.25">
      <c r="A10" s="77"/>
      <c r="B10" s="77"/>
      <c r="C10" s="77"/>
      <c r="D10" s="77"/>
      <c r="E10" s="77"/>
      <c r="F10" s="77"/>
    </row>
    <row r="11" spans="1:14" ht="45" customHeight="1" x14ac:dyDescent="0.2">
      <c r="A11" s="159" t="s">
        <v>0</v>
      </c>
      <c r="B11" s="161" t="s">
        <v>19</v>
      </c>
      <c r="C11" s="161" t="s">
        <v>20</v>
      </c>
      <c r="D11" s="161" t="s">
        <v>101</v>
      </c>
      <c r="E11" s="161"/>
      <c r="F11" s="164"/>
      <c r="K11" s="107"/>
    </row>
    <row r="12" spans="1:14" ht="62.25" customHeight="1" x14ac:dyDescent="0.2">
      <c r="A12" s="160"/>
      <c r="B12" s="162"/>
      <c r="C12" s="162"/>
      <c r="D12" s="113" t="s">
        <v>17</v>
      </c>
      <c r="E12" s="113" t="s">
        <v>18</v>
      </c>
      <c r="F12" s="3" t="s">
        <v>77</v>
      </c>
      <c r="H12" s="53" t="s">
        <v>160</v>
      </c>
    </row>
    <row r="13" spans="1:14" x14ac:dyDescent="0.2">
      <c r="A13" s="112">
        <v>1</v>
      </c>
      <c r="B13" s="4">
        <v>2</v>
      </c>
      <c r="C13" s="4">
        <v>3</v>
      </c>
      <c r="D13" s="4">
        <v>4</v>
      </c>
      <c r="E13" s="4">
        <v>5</v>
      </c>
      <c r="F13" s="5">
        <v>6</v>
      </c>
      <c r="H13" s="108" t="s">
        <v>189</v>
      </c>
      <c r="I13" s="108"/>
      <c r="J13" s="108">
        <v>10</v>
      </c>
      <c r="K13" s="111" t="s">
        <v>168</v>
      </c>
      <c r="L13" s="108"/>
      <c r="M13" s="108"/>
      <c r="N13" s="108"/>
    </row>
    <row r="14" spans="1:14" x14ac:dyDescent="0.2">
      <c r="A14" s="6" t="s">
        <v>1</v>
      </c>
      <c r="B14" s="7" t="s">
        <v>21</v>
      </c>
      <c r="C14" s="24"/>
      <c r="D14" s="23"/>
      <c r="E14" s="22"/>
      <c r="F14" s="25">
        <f>F15</f>
        <v>1381.14</v>
      </c>
      <c r="H14" s="108" t="s">
        <v>151</v>
      </c>
      <c r="I14" s="108"/>
      <c r="J14" s="108">
        <f>310*0.3</f>
        <v>93</v>
      </c>
      <c r="K14" s="109" t="s">
        <v>161</v>
      </c>
      <c r="L14" s="108"/>
      <c r="M14" s="108"/>
      <c r="N14" s="108"/>
    </row>
    <row r="15" spans="1:14" ht="14.25" customHeight="1" x14ac:dyDescent="0.2">
      <c r="A15" s="6" t="s">
        <v>100</v>
      </c>
      <c r="B15" s="72" t="s">
        <v>162</v>
      </c>
      <c r="C15" s="73">
        <v>3.6</v>
      </c>
      <c r="D15" s="125">
        <f>J15</f>
        <v>9.3000000000000007</v>
      </c>
      <c r="E15" s="75">
        <f>'расч. тарифа (2)'!A38</f>
        <v>148.51</v>
      </c>
      <c r="F15" s="76">
        <f>D15*E15</f>
        <v>1381.14</v>
      </c>
      <c r="G15" s="58"/>
      <c r="H15" s="108" t="s">
        <v>188</v>
      </c>
      <c r="I15" s="108"/>
      <c r="J15" s="120">
        <f>J14/J13</f>
        <v>9.3000000000000007</v>
      </c>
      <c r="K15" s="145"/>
      <c r="L15" s="108"/>
      <c r="M15" s="108"/>
      <c r="N15" s="108"/>
    </row>
    <row r="16" spans="1:14" x14ac:dyDescent="0.2">
      <c r="A16" s="6" t="s">
        <v>2</v>
      </c>
      <c r="B16" s="7" t="s">
        <v>163</v>
      </c>
      <c r="C16" s="8" t="s">
        <v>40</v>
      </c>
      <c r="D16" s="9" t="s">
        <v>40</v>
      </c>
      <c r="E16" s="9" t="s">
        <v>40</v>
      </c>
      <c r="F16" s="10" t="s">
        <v>40</v>
      </c>
      <c r="H16" s="108"/>
      <c r="I16" s="108"/>
      <c r="J16" s="114"/>
      <c r="K16" s="110"/>
      <c r="L16" s="108"/>
      <c r="M16" s="108"/>
      <c r="N16" s="108"/>
    </row>
    <row r="17" spans="1:26" x14ac:dyDescent="0.2">
      <c r="A17" s="6" t="s">
        <v>3</v>
      </c>
      <c r="B17" s="72" t="s">
        <v>164</v>
      </c>
      <c r="C17" s="155">
        <v>0.6</v>
      </c>
      <c r="D17" s="156"/>
      <c r="E17" s="156"/>
      <c r="F17" s="157"/>
      <c r="I17" s="108"/>
      <c r="K17" s="110"/>
      <c r="L17" s="108"/>
      <c r="M17" s="108"/>
      <c r="N17" s="108"/>
    </row>
    <row r="18" spans="1:26" x14ac:dyDescent="0.2">
      <c r="A18" s="6" t="s">
        <v>4</v>
      </c>
      <c r="B18" s="7" t="s">
        <v>165</v>
      </c>
      <c r="C18" s="8" t="s">
        <v>40</v>
      </c>
      <c r="D18" s="9" t="s">
        <v>40</v>
      </c>
      <c r="E18" s="9" t="s">
        <v>40</v>
      </c>
      <c r="F18" s="25">
        <f>F14*C17</f>
        <v>828.68</v>
      </c>
      <c r="H18" s="108"/>
      <c r="I18" s="108"/>
      <c r="J18" s="108"/>
      <c r="K18" s="110"/>
      <c r="L18" s="108"/>
      <c r="M18" s="108"/>
      <c r="N18" s="108"/>
    </row>
    <row r="19" spans="1:26" x14ac:dyDescent="0.2">
      <c r="A19" s="6" t="s">
        <v>5</v>
      </c>
      <c r="B19" s="72" t="s">
        <v>22</v>
      </c>
      <c r="C19" s="8" t="s">
        <v>40</v>
      </c>
      <c r="D19" s="9" t="s">
        <v>40</v>
      </c>
      <c r="E19" s="9" t="s">
        <v>40</v>
      </c>
      <c r="F19" s="10" t="s">
        <v>40</v>
      </c>
      <c r="H19" s="108"/>
      <c r="I19" s="108"/>
      <c r="J19" s="108"/>
      <c r="K19" s="111"/>
      <c r="L19" s="108"/>
      <c r="M19" s="108"/>
      <c r="N19" s="108"/>
    </row>
    <row r="20" spans="1:26" x14ac:dyDescent="0.2">
      <c r="A20" s="6" t="s">
        <v>6</v>
      </c>
      <c r="B20" s="7" t="s">
        <v>23</v>
      </c>
      <c r="C20" s="155"/>
      <c r="D20" s="156"/>
      <c r="E20" s="156"/>
      <c r="F20" s="157"/>
      <c r="K20" s="96"/>
    </row>
    <row r="21" spans="1:26" x14ac:dyDescent="0.2">
      <c r="A21" s="6" t="s">
        <v>7</v>
      </c>
      <c r="B21" s="72" t="s">
        <v>24</v>
      </c>
      <c r="C21" s="8" t="s">
        <v>40</v>
      </c>
      <c r="D21" s="9" t="s">
        <v>40</v>
      </c>
      <c r="E21" s="9" t="s">
        <v>40</v>
      </c>
      <c r="F21" s="25">
        <v>0</v>
      </c>
    </row>
    <row r="22" spans="1:26" ht="20.25" customHeight="1" x14ac:dyDescent="0.2">
      <c r="A22" s="6" t="s">
        <v>8</v>
      </c>
      <c r="B22" s="7" t="s">
        <v>25</v>
      </c>
      <c r="C22" s="8" t="s">
        <v>40</v>
      </c>
      <c r="D22" s="9" t="s">
        <v>40</v>
      </c>
      <c r="E22" s="9" t="s">
        <v>40</v>
      </c>
      <c r="F22" s="10" t="s">
        <v>40</v>
      </c>
    </row>
    <row r="23" spans="1:26" x14ac:dyDescent="0.2">
      <c r="A23" s="6" t="s">
        <v>9</v>
      </c>
      <c r="B23" s="72" t="s">
        <v>26</v>
      </c>
      <c r="C23" s="155">
        <v>0</v>
      </c>
      <c r="D23" s="156"/>
      <c r="E23" s="156"/>
      <c r="F23" s="157"/>
    </row>
    <row r="24" spans="1:26" x14ac:dyDescent="0.2">
      <c r="A24" s="6" t="s">
        <v>10</v>
      </c>
      <c r="B24" s="7" t="s">
        <v>27</v>
      </c>
      <c r="C24" s="8" t="s">
        <v>40</v>
      </c>
      <c r="D24" s="9" t="s">
        <v>40</v>
      </c>
      <c r="E24" s="9" t="s">
        <v>40</v>
      </c>
      <c r="F24" s="25">
        <v>0</v>
      </c>
    </row>
    <row r="25" spans="1:26" ht="18.75" customHeight="1" x14ac:dyDescent="0.2">
      <c r="A25" s="6" t="s">
        <v>11</v>
      </c>
      <c r="B25" s="72" t="s">
        <v>28</v>
      </c>
      <c r="C25" s="8" t="s">
        <v>40</v>
      </c>
      <c r="D25" s="9" t="s">
        <v>40</v>
      </c>
      <c r="E25" s="9" t="s">
        <v>40</v>
      </c>
      <c r="F25" s="10" t="s">
        <v>40</v>
      </c>
    </row>
    <row r="26" spans="1:26" x14ac:dyDescent="0.2">
      <c r="A26" s="6" t="s">
        <v>12</v>
      </c>
      <c r="B26" s="7" t="s">
        <v>29</v>
      </c>
      <c r="C26" s="155"/>
      <c r="D26" s="156"/>
      <c r="E26" s="156"/>
      <c r="F26" s="157"/>
    </row>
    <row r="27" spans="1:26" x14ac:dyDescent="0.2">
      <c r="A27" s="6" t="s">
        <v>13</v>
      </c>
      <c r="B27" s="72" t="s">
        <v>30</v>
      </c>
      <c r="C27" s="8" t="s">
        <v>40</v>
      </c>
      <c r="D27" s="9" t="s">
        <v>40</v>
      </c>
      <c r="E27" s="9" t="s">
        <v>40</v>
      </c>
      <c r="F27" s="25"/>
    </row>
    <row r="28" spans="1:26" ht="31.15" customHeight="1" x14ac:dyDescent="0.2">
      <c r="A28" s="6" t="s">
        <v>39</v>
      </c>
      <c r="B28" s="7" t="s">
        <v>31</v>
      </c>
      <c r="C28" s="8" t="s">
        <v>40</v>
      </c>
      <c r="D28" s="9" t="s">
        <v>40</v>
      </c>
      <c r="E28" s="9" t="s">
        <v>40</v>
      </c>
      <c r="F28" s="25">
        <f>F14+F18+F21+F24+F27</f>
        <v>2209.8200000000002</v>
      </c>
      <c r="Z28" s="97"/>
    </row>
    <row r="29" spans="1:26" x14ac:dyDescent="0.2">
      <c r="A29" s="6" t="s">
        <v>14</v>
      </c>
      <c r="B29" s="72" t="s">
        <v>32</v>
      </c>
      <c r="C29" s="8" t="s">
        <v>40</v>
      </c>
      <c r="D29" s="9" t="s">
        <v>40</v>
      </c>
      <c r="E29" s="9" t="s">
        <v>40</v>
      </c>
      <c r="F29" s="10" t="s">
        <v>40</v>
      </c>
    </row>
    <row r="30" spans="1:26" x14ac:dyDescent="0.2">
      <c r="A30" s="6" t="s">
        <v>15</v>
      </c>
      <c r="B30" s="7" t="s">
        <v>33</v>
      </c>
      <c r="C30" s="165">
        <v>0</v>
      </c>
      <c r="D30" s="166"/>
      <c r="E30" s="166"/>
      <c r="F30" s="167"/>
    </row>
    <row r="31" spans="1:26" x14ac:dyDescent="0.2">
      <c r="A31" s="6" t="s">
        <v>16</v>
      </c>
      <c r="B31" s="72" t="s">
        <v>34</v>
      </c>
      <c r="C31" s="8" t="s">
        <v>40</v>
      </c>
      <c r="D31" s="9" t="s">
        <v>40</v>
      </c>
      <c r="E31" s="9" t="s">
        <v>40</v>
      </c>
      <c r="F31" s="25">
        <f>F28*C30</f>
        <v>0</v>
      </c>
    </row>
    <row r="32" spans="1:26" ht="42.75" x14ac:dyDescent="0.2">
      <c r="A32" s="6" t="s">
        <v>93</v>
      </c>
      <c r="B32" s="7" t="s">
        <v>35</v>
      </c>
      <c r="C32" s="8" t="s">
        <v>40</v>
      </c>
      <c r="D32" s="9" t="s">
        <v>40</v>
      </c>
      <c r="E32" s="9" t="s">
        <v>40</v>
      </c>
      <c r="F32" s="10" t="s">
        <v>40</v>
      </c>
    </row>
    <row r="33" spans="1:6" ht="28.9" customHeight="1" x14ac:dyDescent="0.2">
      <c r="A33" s="6" t="s">
        <v>94</v>
      </c>
      <c r="B33" s="72" t="s">
        <v>36</v>
      </c>
      <c r="C33" s="155"/>
      <c r="D33" s="156"/>
      <c r="E33" s="156"/>
      <c r="F33" s="157"/>
    </row>
    <row r="34" spans="1:6" x14ac:dyDescent="0.2">
      <c r="A34" s="6" t="s">
        <v>96</v>
      </c>
      <c r="B34" s="7" t="s">
        <v>37</v>
      </c>
      <c r="C34" s="8" t="s">
        <v>40</v>
      </c>
      <c r="D34" s="9" t="s">
        <v>40</v>
      </c>
      <c r="E34" s="9" t="s">
        <v>40</v>
      </c>
      <c r="F34" s="25">
        <f>F28*C33</f>
        <v>0</v>
      </c>
    </row>
    <row r="35" spans="1:6" ht="24.6" customHeight="1" thickBot="1" x14ac:dyDescent="0.25">
      <c r="A35" s="11" t="s">
        <v>98</v>
      </c>
      <c r="B35" s="115" t="s">
        <v>38</v>
      </c>
      <c r="C35" s="13" t="s">
        <v>40</v>
      </c>
      <c r="D35" s="14" t="s">
        <v>40</v>
      </c>
      <c r="E35" s="14" t="s">
        <v>40</v>
      </c>
      <c r="F35" s="79">
        <f>F28+F31+F34</f>
        <v>2209.8200000000002</v>
      </c>
    </row>
    <row r="36" spans="1:6" ht="15" customHeight="1" x14ac:dyDescent="0.2">
      <c r="A36" s="67"/>
      <c r="B36" s="68"/>
      <c r="C36" s="69"/>
      <c r="D36" s="70"/>
      <c r="E36" s="70"/>
      <c r="F36" s="71"/>
    </row>
    <row r="37" spans="1:6" x14ac:dyDescent="0.2">
      <c r="A37" s="85" t="s">
        <v>142</v>
      </c>
      <c r="B37" s="168" t="s">
        <v>169</v>
      </c>
      <c r="C37" s="168"/>
      <c r="D37" s="63"/>
      <c r="E37" s="63"/>
      <c r="F37" s="63"/>
    </row>
    <row r="38" spans="1:6" x14ac:dyDescent="0.2">
      <c r="B38" s="158"/>
      <c r="C38" s="158"/>
    </row>
    <row r="39" spans="1:6" x14ac:dyDescent="0.2">
      <c r="A39" s="53" t="str">
        <f>'[1]Калькуляция '!B37</f>
        <v>Проверил: В.инж. СО ПСУ</v>
      </c>
      <c r="D39" s="53" t="str">
        <f>'[1]Калькуляция '!D37</f>
        <v>Левашова Е.В.</v>
      </c>
    </row>
    <row r="40" spans="1:6" ht="15" x14ac:dyDescent="0.25">
      <c r="D40"/>
      <c r="E40"/>
      <c r="F40" s="123"/>
    </row>
    <row r="41" spans="1:6" x14ac:dyDescent="0.2">
      <c r="A41" s="53" t="str">
        <f>'[1]Калькуляция '!B39</f>
        <v>Начальник СО ПСУ</v>
      </c>
      <c r="D41" s="53" t="str">
        <f>'[1]Калькуляция '!D39</f>
        <v>Ульянова А.В.</v>
      </c>
    </row>
    <row r="43" spans="1:6" ht="15" x14ac:dyDescent="0.25">
      <c r="A43" s="53" t="s">
        <v>181</v>
      </c>
      <c r="B43"/>
      <c r="D43" s="53" t="s">
        <v>182</v>
      </c>
    </row>
  </sheetData>
  <mergeCells count="16">
    <mergeCell ref="C33:F33"/>
    <mergeCell ref="B37:C37"/>
    <mergeCell ref="B38:C38"/>
    <mergeCell ref="D1:F1"/>
    <mergeCell ref="C2:F3"/>
    <mergeCell ref="A8:F8"/>
    <mergeCell ref="A9:F9"/>
    <mergeCell ref="A11:A12"/>
    <mergeCell ref="B11:B12"/>
    <mergeCell ref="C11:C12"/>
    <mergeCell ref="D11:F11"/>
    <mergeCell ref="C17:F17"/>
    <mergeCell ref="C20:F20"/>
    <mergeCell ref="C23:F23"/>
    <mergeCell ref="C26:F26"/>
    <mergeCell ref="C30:F30"/>
  </mergeCells>
  <pageMargins left="0.70866141732283472" right="0.31496062992125984" top="0.35433070866141736" bottom="0.35433070866141736" header="0.31496062992125984" footer="0.31496062992125984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2884A-D6BE-4B24-87C1-A1ECD73DD6E3}">
  <dimension ref="A1:E47"/>
  <sheetViews>
    <sheetView view="pageBreakPreview" topLeftCell="A22" zoomScale="112" zoomScaleNormal="100" zoomScaleSheetLayoutView="112" workbookViewId="0">
      <selection activeCell="D7" sqref="D7"/>
    </sheetView>
  </sheetViews>
  <sheetFormatPr defaultRowHeight="15" x14ac:dyDescent="0.25"/>
  <cols>
    <col min="1" max="1" width="7.85546875" customWidth="1"/>
    <col min="2" max="2" width="48.7109375" customWidth="1"/>
    <col min="3" max="4" width="14.140625" customWidth="1"/>
  </cols>
  <sheetData>
    <row r="1" spans="1:4" ht="15.75" x14ac:dyDescent="0.25">
      <c r="A1" s="175" t="s">
        <v>102</v>
      </c>
      <c r="B1" s="175"/>
      <c r="C1" s="175"/>
      <c r="D1" s="175"/>
    </row>
    <row r="2" spans="1:4" ht="84.75" customHeight="1" x14ac:dyDescent="0.25">
      <c r="A2" s="176" t="s">
        <v>175</v>
      </c>
      <c r="B2" s="176"/>
      <c r="C2" s="176"/>
      <c r="D2" s="176"/>
    </row>
    <row r="3" spans="1:4" ht="48" x14ac:dyDescent="0.25">
      <c r="A3" s="131" t="s">
        <v>62</v>
      </c>
      <c r="B3" s="131" t="s">
        <v>42</v>
      </c>
      <c r="C3" s="132" t="s">
        <v>103</v>
      </c>
      <c r="D3" s="132" t="s">
        <v>104</v>
      </c>
    </row>
    <row r="4" spans="1:4" x14ac:dyDescent="0.25">
      <c r="A4" s="133">
        <v>1</v>
      </c>
      <c r="B4" s="134">
        <v>2</v>
      </c>
      <c r="C4" s="134">
        <v>3</v>
      </c>
      <c r="D4" s="134">
        <v>4</v>
      </c>
    </row>
    <row r="5" spans="1:4" ht="27.75" customHeight="1" x14ac:dyDescent="0.25">
      <c r="A5" s="88">
        <v>1</v>
      </c>
      <c r="B5" s="86" t="s">
        <v>105</v>
      </c>
      <c r="C5" s="62">
        <f>C6+C7+C8+C9</f>
        <v>7637</v>
      </c>
      <c r="D5" s="62">
        <f>D6+D7+D8+D9</f>
        <v>41776</v>
      </c>
    </row>
    <row r="6" spans="1:4" x14ac:dyDescent="0.25">
      <c r="A6" s="89" t="s">
        <v>90</v>
      </c>
      <c r="B6" s="86" t="s">
        <v>106</v>
      </c>
      <c r="C6" s="62">
        <v>4364</v>
      </c>
      <c r="D6" s="87">
        <v>26110</v>
      </c>
    </row>
    <row r="7" spans="1:4" x14ac:dyDescent="0.25">
      <c r="A7" s="89" t="s">
        <v>91</v>
      </c>
      <c r="B7" s="86" t="s">
        <v>108</v>
      </c>
      <c r="C7" s="62">
        <f>(C6+C8)*C21/100</f>
        <v>3273</v>
      </c>
      <c r="D7" s="62">
        <f>(D6+D8)*D21/100</f>
        <v>15666</v>
      </c>
    </row>
    <row r="8" spans="1:4" x14ac:dyDescent="0.25">
      <c r="A8" s="89" t="s">
        <v>110</v>
      </c>
      <c r="B8" s="86" t="s">
        <v>111</v>
      </c>
      <c r="C8" s="62">
        <f>C6*C22/100</f>
        <v>0</v>
      </c>
      <c r="D8" s="62">
        <f>D6*D22/100</f>
        <v>0</v>
      </c>
    </row>
    <row r="9" spans="1:4" x14ac:dyDescent="0.25">
      <c r="A9" s="89" t="s">
        <v>112</v>
      </c>
      <c r="B9" s="86" t="s">
        <v>113</v>
      </c>
      <c r="C9" s="62">
        <f>(C6+C7+C8)*C23/100</f>
        <v>0</v>
      </c>
      <c r="D9" s="62">
        <f>(D6+D7+D8)*D23/100</f>
        <v>0</v>
      </c>
    </row>
    <row r="10" spans="1:4" x14ac:dyDescent="0.25">
      <c r="A10" s="88">
        <v>2</v>
      </c>
      <c r="B10" s="86" t="s">
        <v>114</v>
      </c>
      <c r="C10" s="62">
        <f>C5*C24/100</f>
        <v>916</v>
      </c>
      <c r="D10" s="62">
        <f>D5*D24/100</f>
        <v>4178</v>
      </c>
    </row>
    <row r="11" spans="1:4" ht="51.75" customHeight="1" x14ac:dyDescent="0.25">
      <c r="A11" s="88">
        <v>3</v>
      </c>
      <c r="B11" s="86" t="s">
        <v>116</v>
      </c>
      <c r="C11" s="62">
        <f>(C5+C10)*C25/100</f>
        <v>3139</v>
      </c>
      <c r="D11" s="62">
        <f>(D5+D10)*D25/100</f>
        <v>13878</v>
      </c>
    </row>
    <row r="12" spans="1:4" x14ac:dyDescent="0.25">
      <c r="A12" s="88">
        <v>4</v>
      </c>
      <c r="B12" s="86" t="s">
        <v>146</v>
      </c>
      <c r="C12" s="62">
        <f>C5*C26/100</f>
        <v>11906</v>
      </c>
      <c r="D12" s="62">
        <f>D5*D26/100</f>
        <v>38852</v>
      </c>
    </row>
    <row r="13" spans="1:4" x14ac:dyDescent="0.25">
      <c r="A13" s="88">
        <v>7</v>
      </c>
      <c r="B13" s="86" t="s">
        <v>118</v>
      </c>
      <c r="C13" s="62">
        <f>SUM(C6:C12)</f>
        <v>23598</v>
      </c>
      <c r="D13" s="62">
        <f>SUM(D6:D12)</f>
        <v>98684</v>
      </c>
    </row>
    <row r="14" spans="1:4" x14ac:dyDescent="0.25">
      <c r="A14" s="88">
        <v>8</v>
      </c>
      <c r="B14" s="135" t="s">
        <v>176</v>
      </c>
      <c r="C14" s="62">
        <f>C13*C27/100</f>
        <v>4484</v>
      </c>
      <c r="D14" s="62">
        <f>D13*D27/100</f>
        <v>11842</v>
      </c>
    </row>
    <row r="15" spans="1:4" x14ac:dyDescent="0.25">
      <c r="A15" s="88">
        <v>9</v>
      </c>
      <c r="B15" s="86" t="s">
        <v>119</v>
      </c>
      <c r="C15" s="62">
        <f>SUM(C13:C14)</f>
        <v>28082</v>
      </c>
      <c r="D15" s="62">
        <f>SUM(D13:D14)</f>
        <v>110526</v>
      </c>
    </row>
    <row r="16" spans="1:4" ht="21" customHeight="1" x14ac:dyDescent="0.25">
      <c r="A16" s="88">
        <v>10</v>
      </c>
      <c r="B16" s="86" t="s">
        <v>120</v>
      </c>
      <c r="C16" s="59">
        <f>C15/C28</f>
        <v>1337.24</v>
      </c>
      <c r="D16" s="59">
        <f>D15/D28</f>
        <v>5263.14</v>
      </c>
    </row>
    <row r="17" spans="1:4" ht="27.75" customHeight="1" x14ac:dyDescent="0.25">
      <c r="A17" s="88"/>
      <c r="B17" s="86" t="s">
        <v>121</v>
      </c>
      <c r="C17" s="59"/>
      <c r="D17" s="59"/>
    </row>
    <row r="18" spans="1:4" ht="15.75" x14ac:dyDescent="0.25">
      <c r="A18" s="88">
        <v>11</v>
      </c>
      <c r="B18" s="121" t="s">
        <v>122</v>
      </c>
      <c r="C18" s="60"/>
      <c r="D18" s="61">
        <f>D15/C15</f>
        <v>3.94</v>
      </c>
    </row>
    <row r="19" spans="1:4" ht="15.75" x14ac:dyDescent="0.25">
      <c r="A19" s="88"/>
      <c r="B19" s="121"/>
      <c r="C19" s="116"/>
      <c r="D19" s="117"/>
    </row>
    <row r="20" spans="1:4" x14ac:dyDescent="0.25">
      <c r="A20" s="88"/>
      <c r="B20" s="122" t="s">
        <v>123</v>
      </c>
      <c r="C20" s="92"/>
      <c r="D20" s="92"/>
    </row>
    <row r="21" spans="1:4" x14ac:dyDescent="0.25">
      <c r="A21" s="88">
        <v>12</v>
      </c>
      <c r="B21" s="86" t="s">
        <v>108</v>
      </c>
      <c r="C21" s="90">
        <v>75</v>
      </c>
      <c r="D21" s="90">
        <v>60</v>
      </c>
    </row>
    <row r="22" spans="1:4" x14ac:dyDescent="0.25">
      <c r="A22" s="88">
        <v>13</v>
      </c>
      <c r="B22" s="86" t="s">
        <v>111</v>
      </c>
      <c r="C22" s="90"/>
      <c r="D22" s="90"/>
    </row>
    <row r="23" spans="1:4" x14ac:dyDescent="0.25">
      <c r="A23" s="88">
        <v>14</v>
      </c>
      <c r="B23" s="86" t="s">
        <v>113</v>
      </c>
      <c r="C23" s="90"/>
      <c r="D23" s="90"/>
    </row>
    <row r="24" spans="1:4" ht="24" x14ac:dyDescent="0.25">
      <c r="A24" s="88">
        <v>15</v>
      </c>
      <c r="B24" s="86" t="s">
        <v>124</v>
      </c>
      <c r="C24" s="91">
        <v>12</v>
      </c>
      <c r="D24" s="91">
        <v>10</v>
      </c>
    </row>
    <row r="25" spans="1:4" ht="72" customHeight="1" x14ac:dyDescent="0.25">
      <c r="A25" s="88">
        <v>16</v>
      </c>
      <c r="B25" s="86" t="s">
        <v>125</v>
      </c>
      <c r="C25" s="91">
        <v>36.700000000000003</v>
      </c>
      <c r="D25" s="91">
        <v>30.2</v>
      </c>
    </row>
    <row r="26" spans="1:4" ht="31.5" customHeight="1" x14ac:dyDescent="0.25">
      <c r="A26" s="88">
        <v>20</v>
      </c>
      <c r="B26" s="135" t="s">
        <v>177</v>
      </c>
      <c r="C26" s="91">
        <v>155.9</v>
      </c>
      <c r="D26" s="91">
        <v>93</v>
      </c>
    </row>
    <row r="27" spans="1:4" x14ac:dyDescent="0.25">
      <c r="A27" s="88">
        <v>21</v>
      </c>
      <c r="B27" s="86" t="s">
        <v>126</v>
      </c>
      <c r="C27" s="90">
        <v>19</v>
      </c>
      <c r="D27" s="90">
        <v>12</v>
      </c>
    </row>
    <row r="28" spans="1:4" x14ac:dyDescent="0.25">
      <c r="A28" s="88">
        <v>22</v>
      </c>
      <c r="B28" s="86" t="s">
        <v>127</v>
      </c>
      <c r="C28" s="92">
        <v>21</v>
      </c>
      <c r="D28" s="92">
        <v>21</v>
      </c>
    </row>
    <row r="29" spans="1:4" x14ac:dyDescent="0.25">
      <c r="A29" s="136"/>
      <c r="B29" s="137"/>
      <c r="C29" s="137"/>
      <c r="D29" s="137"/>
    </row>
    <row r="30" spans="1:4" x14ac:dyDescent="0.25">
      <c r="A30" s="177" t="s">
        <v>128</v>
      </c>
      <c r="B30" s="177"/>
      <c r="C30" s="138"/>
      <c r="D30" s="139"/>
    </row>
    <row r="31" spans="1:4" x14ac:dyDescent="0.25">
      <c r="A31" s="140" t="s">
        <v>129</v>
      </c>
      <c r="B31" s="140"/>
      <c r="C31" s="138"/>
      <c r="D31" s="139"/>
    </row>
    <row r="32" spans="1:4" x14ac:dyDescent="0.25">
      <c r="A32" s="140" t="s">
        <v>130</v>
      </c>
      <c r="B32" s="140"/>
      <c r="C32" s="138"/>
      <c r="D32" s="139"/>
    </row>
    <row r="33" spans="1:5" ht="15.75" x14ac:dyDescent="0.25">
      <c r="A33" s="140" t="s">
        <v>131</v>
      </c>
      <c r="B33" s="141"/>
      <c r="C33" s="142"/>
      <c r="D33" s="142"/>
    </row>
    <row r="34" spans="1:5" ht="15.75" x14ac:dyDescent="0.25">
      <c r="A34" s="140" t="s">
        <v>178</v>
      </c>
      <c r="B34" s="141"/>
      <c r="C34" s="142"/>
      <c r="D34" s="142"/>
    </row>
    <row r="35" spans="1:5" x14ac:dyDescent="0.25">
      <c r="A35" s="143">
        <f>A36*1.148</f>
        <v>178.42</v>
      </c>
      <c r="B35" s="126" t="s">
        <v>134</v>
      </c>
      <c r="C35" s="129"/>
      <c r="D35" s="129"/>
      <c r="E35" s="129"/>
    </row>
    <row r="36" spans="1:5" x14ac:dyDescent="0.25">
      <c r="A36" s="143">
        <f>D6/21/8</f>
        <v>155.41999999999999</v>
      </c>
      <c r="B36" s="126" t="s">
        <v>107</v>
      </c>
      <c r="C36" s="127"/>
      <c r="D36" s="128"/>
      <c r="E36" s="129"/>
    </row>
    <row r="37" spans="1:5" x14ac:dyDescent="0.25">
      <c r="A37" s="143">
        <f>A36-(A36-A42)*2/10</f>
        <v>151.97</v>
      </c>
      <c r="B37" s="126" t="s">
        <v>133</v>
      </c>
      <c r="C37" s="127"/>
      <c r="D37" s="128"/>
      <c r="E37" s="129"/>
    </row>
    <row r="38" spans="1:5" x14ac:dyDescent="0.25">
      <c r="A38" s="143">
        <f>A36-(A36-A42)*4/10</f>
        <v>148.51</v>
      </c>
      <c r="B38" s="126" t="s">
        <v>152</v>
      </c>
      <c r="C38" s="127"/>
      <c r="D38" s="128"/>
      <c r="E38" s="129"/>
    </row>
    <row r="39" spans="1:5" x14ac:dyDescent="0.25">
      <c r="A39" s="143">
        <f>A36-(A36-A42)*5/10</f>
        <v>146.79</v>
      </c>
      <c r="B39" s="126" t="s">
        <v>132</v>
      </c>
      <c r="C39" s="127"/>
      <c r="D39" s="128"/>
      <c r="E39" s="129"/>
    </row>
    <row r="40" spans="1:5" x14ac:dyDescent="0.25">
      <c r="A40" s="143">
        <f>A36-(A36-A42)*7/10</f>
        <v>143.33000000000001</v>
      </c>
      <c r="B40" s="126" t="s">
        <v>166</v>
      </c>
      <c r="C40" s="127"/>
      <c r="D40" s="128"/>
      <c r="E40" s="129"/>
    </row>
    <row r="41" spans="1:5" x14ac:dyDescent="0.25">
      <c r="A41" s="143">
        <f>A42+(A36-A42)*1/10</f>
        <v>139.88</v>
      </c>
      <c r="B41" s="126" t="s">
        <v>135</v>
      </c>
      <c r="C41" s="127"/>
      <c r="D41" s="128"/>
      <c r="E41" s="129"/>
    </row>
    <row r="42" spans="1:5" x14ac:dyDescent="0.25">
      <c r="A42" s="143">
        <f>A36/1.125</f>
        <v>138.15</v>
      </c>
      <c r="B42" s="126" t="s">
        <v>109</v>
      </c>
      <c r="C42" s="127"/>
      <c r="D42" s="129"/>
      <c r="E42" s="129"/>
    </row>
    <row r="43" spans="1:5" x14ac:dyDescent="0.25">
      <c r="A43" s="143">
        <f>(A42+A45)/2</f>
        <v>132.44999999999999</v>
      </c>
      <c r="B43" s="126" t="s">
        <v>115</v>
      </c>
      <c r="C43" s="127"/>
      <c r="D43" s="129"/>
      <c r="E43" s="129"/>
    </row>
    <row r="44" spans="1:5" x14ac:dyDescent="0.25">
      <c r="A44" s="144">
        <f>A42-(A42-A45)*6/10</f>
        <v>131.30000000000001</v>
      </c>
      <c r="B44" s="130" t="s">
        <v>167</v>
      </c>
      <c r="C44" s="127"/>
      <c r="D44" s="129"/>
      <c r="E44" s="129"/>
    </row>
    <row r="45" spans="1:5" x14ac:dyDescent="0.25">
      <c r="A45" s="143">
        <f>A42/1.09</f>
        <v>126.74</v>
      </c>
      <c r="B45" s="126" t="s">
        <v>117</v>
      </c>
      <c r="C45" s="129"/>
      <c r="D45" s="129"/>
      <c r="E45" s="129"/>
    </row>
    <row r="46" spans="1:5" x14ac:dyDescent="0.25">
      <c r="A46" s="178" t="s">
        <v>179</v>
      </c>
      <c r="B46" s="178"/>
      <c r="C46" s="129"/>
      <c r="D46" s="129"/>
      <c r="E46" s="129"/>
    </row>
    <row r="47" spans="1:5" x14ac:dyDescent="0.25">
      <c r="A47" s="129"/>
      <c r="B47" s="129"/>
      <c r="C47" s="129"/>
      <c r="D47" s="129"/>
      <c r="E47" s="129"/>
    </row>
  </sheetData>
  <mergeCells count="4">
    <mergeCell ref="A1:D1"/>
    <mergeCell ref="A2:D2"/>
    <mergeCell ref="A30:B30"/>
    <mergeCell ref="A46:B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14</vt:i4>
      </vt:variant>
    </vt:vector>
  </HeadingPairs>
  <TitlesOfParts>
    <vt:vector size="20" baseType="lpstr">
      <vt:lpstr>Калькуляция</vt:lpstr>
      <vt:lpstr>Калькуляция №1</vt:lpstr>
      <vt:lpstr>Трудозатраты(1)</vt:lpstr>
      <vt:lpstr>Калькуляция №1.</vt:lpstr>
      <vt:lpstr>Трудозатраты (2)</vt:lpstr>
      <vt:lpstr>расч. тарифа (2)</vt:lpstr>
      <vt:lpstr>Калькуляция!BOTTOM</vt:lpstr>
      <vt:lpstr>'Калькуляция №1'!BOTTOM</vt:lpstr>
      <vt:lpstr>'Трудозатраты (2)'!BOTTOM</vt:lpstr>
      <vt:lpstr>'Трудозатраты(1)'!BOTTOM</vt:lpstr>
      <vt:lpstr>Калькуляция!TOP</vt:lpstr>
      <vt:lpstr>'Калькуляция №1'!TOP</vt:lpstr>
      <vt:lpstr>'Трудозатраты (2)'!TOP</vt:lpstr>
      <vt:lpstr>'Трудозатраты(1)'!TOP</vt:lpstr>
      <vt:lpstr>Калькуляция!Заголовки_для_печати</vt:lpstr>
      <vt:lpstr>'Калькуляция №1'!Заголовки_для_печати</vt:lpstr>
      <vt:lpstr>'Трудозатраты (2)'!Заголовки_для_печати</vt:lpstr>
      <vt:lpstr>'Трудозатраты(1)'!Заголовки_для_печати</vt:lpstr>
      <vt:lpstr>'Калькуляция №1.'!Область_печати</vt:lpstr>
      <vt:lpstr>'Трудозатраты (2)'!Область_печати</vt:lpstr>
    </vt:vector>
  </TitlesOfParts>
  <Company>ПРП ОмскЭнергоРемонт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Игорь Федорович</dc:creator>
  <cp:lastModifiedBy>Гилемханова Светлана Николаевна</cp:lastModifiedBy>
  <cp:lastPrinted>2024-08-13T07:32:48Z</cp:lastPrinted>
  <dcterms:created xsi:type="dcterms:W3CDTF">2012-07-31T06:10:03Z</dcterms:created>
  <dcterms:modified xsi:type="dcterms:W3CDTF">2025-04-02T09:31:28Z</dcterms:modified>
</cp:coreProperties>
</file>